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0\4.2. Эксплуатационные расходы\33401 ЗК СИЗ указатели\33401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НМЦ'!$A$1:$AA$143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4" i="1" l="1"/>
  <c r="Q94" i="1" s="1"/>
  <c r="N95" i="1"/>
  <c r="Q95" i="1" s="1"/>
  <c r="N96" i="1"/>
  <c r="Q96" i="1" s="1"/>
  <c r="N97" i="1"/>
  <c r="Q97" i="1" s="1"/>
  <c r="N98" i="1"/>
  <c r="Q98" i="1" s="1"/>
  <c r="G94" i="1"/>
  <c r="G95" i="1"/>
  <c r="G96" i="1"/>
  <c r="G97" i="1"/>
  <c r="G98" i="1"/>
  <c r="Q59" i="1" l="1"/>
  <c r="Q60" i="1"/>
  <c r="Q61" i="1"/>
  <c r="Q62" i="1"/>
  <c r="Q63" i="1"/>
  <c r="Q64" i="1"/>
  <c r="Q65" i="1"/>
  <c r="Q66" i="1"/>
  <c r="G59" i="1"/>
  <c r="G60" i="1"/>
  <c r="G61" i="1"/>
  <c r="G62" i="1"/>
  <c r="G63" i="1"/>
  <c r="G64" i="1"/>
  <c r="G65" i="1"/>
  <c r="G66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10" i="1"/>
  <c r="Q30" i="1"/>
  <c r="Q31" i="1"/>
  <c r="Q32" i="1"/>
  <c r="Q33" i="1"/>
  <c r="Q34" i="1"/>
  <c r="Q35" i="1"/>
  <c r="Q36" i="1"/>
  <c r="Q37" i="1"/>
  <c r="Q38" i="1"/>
  <c r="Q39" i="1"/>
  <c r="Q40" i="1"/>
  <c r="Q118" i="1" l="1"/>
  <c r="Q119" i="1"/>
  <c r="Q120" i="1"/>
  <c r="Q121" i="1"/>
  <c r="Q122" i="1"/>
  <c r="M117" i="1"/>
  <c r="M126" i="1"/>
  <c r="M125" i="1"/>
  <c r="M124" i="1"/>
  <c r="M123" i="1"/>
  <c r="G117" i="1"/>
  <c r="G118" i="1"/>
  <c r="G119" i="1"/>
  <c r="G120" i="1"/>
  <c r="G121" i="1"/>
  <c r="G122" i="1"/>
  <c r="G123" i="1"/>
  <c r="G124" i="1"/>
  <c r="G125" i="1"/>
  <c r="G126" i="1"/>
  <c r="Q109" i="1"/>
  <c r="Q110" i="1"/>
  <c r="Q111" i="1"/>
  <c r="N109" i="1"/>
  <c r="N110" i="1"/>
  <c r="N111" i="1"/>
  <c r="G109" i="1"/>
  <c r="G110" i="1"/>
  <c r="G111" i="1"/>
  <c r="N82" i="1"/>
  <c r="Q82" i="1" s="1"/>
  <c r="N83" i="1"/>
  <c r="Q83" i="1" s="1"/>
  <c r="N84" i="1"/>
  <c r="N85" i="1"/>
  <c r="Q85" i="1" s="1"/>
  <c r="N86" i="1"/>
  <c r="Q86" i="1" s="1"/>
  <c r="N87" i="1"/>
  <c r="Q87" i="1" s="1"/>
  <c r="N88" i="1"/>
  <c r="Q88" i="1" s="1"/>
  <c r="N89" i="1"/>
  <c r="Q89" i="1" s="1"/>
  <c r="N90" i="1"/>
  <c r="Q90" i="1" s="1"/>
  <c r="N91" i="1"/>
  <c r="N92" i="1"/>
  <c r="N93" i="1"/>
  <c r="N99" i="1"/>
  <c r="N100" i="1"/>
  <c r="N101" i="1"/>
  <c r="N102" i="1"/>
  <c r="N103" i="1"/>
  <c r="Q84" i="1"/>
  <c r="G82" i="1"/>
  <c r="G83" i="1"/>
  <c r="G84" i="1"/>
  <c r="G85" i="1"/>
  <c r="G86" i="1"/>
  <c r="G87" i="1"/>
  <c r="G88" i="1"/>
  <c r="G89" i="1"/>
  <c r="G90" i="1"/>
  <c r="G91" i="1"/>
  <c r="G92" i="1"/>
  <c r="G93" i="1"/>
  <c r="G99" i="1"/>
  <c r="G100" i="1"/>
  <c r="G101" i="1"/>
  <c r="G102" i="1"/>
  <c r="G103" i="1"/>
  <c r="Q69" i="1"/>
  <c r="Q70" i="1"/>
  <c r="Q71" i="1"/>
  <c r="Q72" i="1"/>
  <c r="Q73" i="1"/>
  <c r="Q74" i="1"/>
  <c r="Q75" i="1"/>
  <c r="Q76" i="1"/>
  <c r="Q77" i="1"/>
  <c r="G54" i="1"/>
  <c r="G55" i="1"/>
  <c r="G56" i="1"/>
  <c r="G57" i="1"/>
  <c r="G58" i="1"/>
  <c r="G67" i="1"/>
  <c r="G68" i="1"/>
  <c r="G69" i="1"/>
  <c r="G70" i="1"/>
  <c r="G71" i="1"/>
  <c r="G72" i="1"/>
  <c r="G73" i="1"/>
  <c r="G74" i="1"/>
  <c r="G75" i="1"/>
  <c r="G76" i="1"/>
  <c r="G77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41" i="1"/>
  <c r="Q42" i="1"/>
  <c r="Q43" i="1"/>
  <c r="Q44" i="1"/>
  <c r="Q45" i="1"/>
  <c r="Q46" i="1"/>
  <c r="Q47" i="1"/>
  <c r="Q48" i="1"/>
  <c r="Q49" i="1"/>
  <c r="Q50" i="1"/>
  <c r="Q117" i="1" l="1"/>
  <c r="Q123" i="1"/>
  <c r="Q124" i="1"/>
  <c r="Q125" i="1"/>
  <c r="Q107" i="1"/>
  <c r="Q108" i="1"/>
  <c r="Q112" i="1"/>
  <c r="N107" i="1"/>
  <c r="N108" i="1"/>
  <c r="N112" i="1"/>
  <c r="G106" i="1"/>
  <c r="M106" i="1"/>
  <c r="N106" i="1"/>
  <c r="G107" i="1"/>
  <c r="G108" i="1"/>
  <c r="G112" i="1"/>
  <c r="G113" i="1"/>
  <c r="M113" i="1"/>
  <c r="N113" i="1"/>
  <c r="Q126" i="1" l="1"/>
  <c r="Q116" i="1"/>
  <c r="G53" i="1"/>
  <c r="Q67" i="1"/>
  <c r="Q68" i="1"/>
  <c r="G51" i="1"/>
  <c r="G78" i="1" l="1"/>
  <c r="Q91" i="1"/>
  <c r="Q92" i="1"/>
  <c r="Q93" i="1"/>
  <c r="Q99" i="1"/>
  <c r="Q100" i="1"/>
  <c r="Q101" i="1"/>
  <c r="Q102" i="1"/>
  <c r="Q103" i="1"/>
  <c r="N81" i="1"/>
  <c r="Q81" i="1" l="1"/>
  <c r="G116" i="1"/>
  <c r="G81" i="1"/>
  <c r="Q113" i="1" l="1"/>
  <c r="Q54" i="1" l="1"/>
  <c r="Q55" i="1"/>
  <c r="Q56" i="1"/>
  <c r="Q57" i="1"/>
  <c r="Q58" i="1"/>
  <c r="Q12" i="1"/>
  <c r="Q13" i="1"/>
  <c r="Q51" i="1"/>
  <c r="M116" i="1" l="1"/>
  <c r="G127" i="1" l="1"/>
  <c r="Q106" i="1" l="1"/>
  <c r="Q53" i="1"/>
  <c r="G104" i="1" l="1"/>
  <c r="G114" i="1"/>
  <c r="Q11" i="1"/>
  <c r="Q10" i="1"/>
  <c r="G128" i="1" l="1"/>
  <c r="Q129" i="1"/>
  <c r="Q130" i="1" s="1"/>
  <c r="G129" i="1" l="1"/>
  <c r="G130" i="1" s="1"/>
</calcChain>
</file>

<file path=xl/sharedStrings.xml><?xml version="1.0" encoding="utf-8"?>
<sst xmlns="http://schemas.openxmlformats.org/spreadsheetml/2006/main" count="465" uniqueCount="101">
  <si>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</si>
  <si>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</si>
  <si>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</si>
  <si>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</si>
  <si>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</si>
  <si>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</si>
  <si>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</si>
  <si>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</si>
  <si>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</si>
  <si>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</si>
  <si>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</si>
  <si>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</si>
  <si>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</si>
  <si>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</si>
  <si>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</si>
  <si>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</si>
  <si>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</si>
  <si>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</si>
  <si>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</si>
  <si>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</si>
  <si>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>1.3.2 СП «Центральные электрические сети» г. Хабаровск</t>
  </si>
  <si>
    <t>1.4. филиал АО «ДРСК» «Электрические сети ЕАО»</t>
  </si>
  <si>
    <t xml:space="preserve">Итого по филиалу "ХЭС" СП "ЦЭС" 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</si>
  <si>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</si>
  <si>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</si>
  <si>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Итого по филиалу "ЭС ЕАО" . </t>
  </si>
  <si>
    <t>1.5. филиал АО «ДРСК» «Южно-Якутские электрические сети»</t>
  </si>
  <si>
    <t>Итого по филиалу "ПЭС"</t>
  </si>
  <si>
    <t>Индикатор напряжения ИН-91</t>
  </si>
  <si>
    <t>Индикатор сетевого тока "АИСТ ЭИ3008М" 220-380В переменный ток 50Гц</t>
  </si>
  <si>
    <t>Сигнализатор напряжения индивидуальный касочный СНИК 6-10кВ</t>
  </si>
  <si>
    <t>Указатель  УВН-35 СЗ</t>
  </si>
  <si>
    <t>Указатель напряжения  УНН 1СЗ ИП</t>
  </si>
  <si>
    <t>Указатель напряжения УВН(СЗ)-6-10кВ</t>
  </si>
  <si>
    <t>Указатель напряжения УВН-110 СЗ</t>
  </si>
  <si>
    <t>Указатель напряжения УВНКБ-110</t>
  </si>
  <si>
    <t>Указатель напряжения УВНШ-15СЗ</t>
  </si>
  <si>
    <t>Указатель напряжения УННО-1</t>
  </si>
  <si>
    <t>Устройство проверки указателя напряжения УПУН-1М</t>
  </si>
  <si>
    <t>индикатор скрытой проводки "ПОИСК" ЭИ3007М</t>
  </si>
  <si>
    <t>Сигнализатор напряжения СНИКМ 6-10кВ</t>
  </si>
  <si>
    <t>Указатели напряжения УНН-1</t>
  </si>
  <si>
    <t>Указатель высокого напряжения для фазировки УВНЧФ-35</t>
  </si>
  <si>
    <t>Указатель высокого напряжения универсальный УВНУ.ИТФ-10Д</t>
  </si>
  <si>
    <t>Указатель напряжения УВН 90М-35</t>
  </si>
  <si>
    <t>Указатель напряжения УВН-10</t>
  </si>
  <si>
    <t>Указатель напряженияи УВН-10-110СЗ</t>
  </si>
  <si>
    <t>Указатель напряжения УВН-10СЗ</t>
  </si>
  <si>
    <t>Указатель напряжения УВНБУ-35-220</t>
  </si>
  <si>
    <t>Указатель напряжения  УВНК 6-35кВ</t>
  </si>
  <si>
    <t>Указатель напряжения УВНК 35-220 СЗ</t>
  </si>
  <si>
    <t>Указатель напряжения УВНКБ-10</t>
  </si>
  <si>
    <t>Указатель напряжения УВНКБ-10-110</t>
  </si>
  <si>
    <t>Указатель напряжения УВНКБ-6-35</t>
  </si>
  <si>
    <t>Указатель напряжения УНК-04</t>
  </si>
  <si>
    <t>Указатель напряжения УНН-1 СЗ ВЛ</t>
  </si>
  <si>
    <t>Указатель напряжения УННУ-1ВЛ</t>
  </si>
  <si>
    <t>Указатель напряжения УННУ-1Н ВЛ</t>
  </si>
  <si>
    <t>Указатель напряжения УННУ-1Н Ф</t>
  </si>
  <si>
    <t>Указатель напряжения ЭЛИН-1С3</t>
  </si>
  <si>
    <t>Указатель напряжения бесконтактный для ВЛ УВНБУ 6-35</t>
  </si>
  <si>
    <t>Указатель напряжения до 1000 В УННУ-1Н</t>
  </si>
  <si>
    <t>Указатель напряжения контактного типа Контакт 57Э до 1 кВ даухполюсной</t>
  </si>
  <si>
    <t>Указатель напряжения низковольтный УНВЛ-0,4</t>
  </si>
  <si>
    <t>Устройство проверки указателей напряжения УПУН-2001</t>
  </si>
  <si>
    <t>Указатель УВНИ-10СЗ</t>
  </si>
  <si>
    <t>Указатель напряжения для прверки совпадения фаз  УВНФ-10С3</t>
  </si>
  <si>
    <t>Указатель напряжения до 1 кВ УНВЛ-0,4М</t>
  </si>
  <si>
    <t>Указатель тока и напряжения  УТН-1000  У</t>
  </si>
  <si>
    <t>Указатель напряжения УВН-10-110СЗ</t>
  </si>
  <si>
    <t>Указатель напряжения УВН-6-35СЗ</t>
  </si>
  <si>
    <t>Указатель напряжения УННО-1СЗ</t>
  </si>
  <si>
    <t>Указатель напряжения низковольтный "Контакт"-53</t>
  </si>
  <si>
    <t>Индикатор напряжения переносной ПИН-90М</t>
  </si>
  <si>
    <t>Сигнализатор напряжения индивидуальный СНИН-К-6-110 кВ</t>
  </si>
  <si>
    <t>Указатель напряжения  УННЛ-0,4</t>
  </si>
  <si>
    <t>Указатель УВН80-2М/1</t>
  </si>
  <si>
    <t>Устройство проверки указателей УПУН-М</t>
  </si>
  <si>
    <t>Сигнализатор напряжения ИВА-Н</t>
  </si>
  <si>
    <t xml:space="preserve">Указатель высокого напряжения УВНКС-10 СЗ </t>
  </si>
  <si>
    <t>Указатель напряжения УВН-80С</t>
  </si>
  <si>
    <t>Указатель напряжения ЭЛИН-1СЗ ВЛ</t>
  </si>
  <si>
    <t>Указатель напряжения высоковольтный УВН-90М-110С</t>
  </si>
  <si>
    <t>Указатель напряжения высоковольтный УВНУ-2М</t>
  </si>
  <si>
    <t>Указатель напряжения контактного типа Экивольта 35-110 К</t>
  </si>
  <si>
    <t>Указатель низкого напряжения УНН "Комби"</t>
  </si>
  <si>
    <t>Указатель напряжения УВНШ-6-10СЗ (телескоп)</t>
  </si>
  <si>
    <t>Указатель напряжения высоковольтный УВН-90М-35С</t>
  </si>
  <si>
    <t>Указатель УН-500М</t>
  </si>
  <si>
    <t>Указатель напряжения УВН 90М-35 СЗ ИП</t>
  </si>
  <si>
    <t>Сигнализатор напряжения индивидуальный СНИН-К</t>
  </si>
  <si>
    <t>Указатель напряжения УВН-10 СЗ ИП</t>
  </si>
  <si>
    <t>Указатель напряжения высоковольтный УВН-90М-35С СЗ ИП</t>
  </si>
  <si>
    <t xml:space="preserve">Указатель напряжения УНН-0,4 </t>
  </si>
  <si>
    <t>Указатель напряжения для проверки совпадения фаз УВНФ-10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</si>
  <si>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</si>
  <si>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</si>
  <si>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</si>
  <si>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Производитель продукции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</si>
  <si>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</si>
  <si>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Приложение 7 к Документации о закупки- Структура НМЦ       СИЗ Указатели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</si>
</sst>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thin">
        <color indexed="64"/>
      </right>
      <top style="thin">
        <color rgb="FF002060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30" xfId="0" applyNumberFormat="1" applyFont="1" applyBorder="1" applyAlignment="1">
      <alignment horizontal="right" vertical="center" wrapText="1"/>
    </xf>
    <xf numFmtId="2" fontId="10" fillId="0" borderId="30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top" wrapText="1"/>
    </xf>
    <xf numFmtId="0" fontId="12" fillId="0" borderId="0" xfId="0" applyFont="1"/>
    <xf numFmtId="0" fontId="10" fillId="0" borderId="30" xfId="0" applyNumberFormat="1" applyFont="1" applyBorder="1" applyAlignment="1">
      <alignment horizontal="left" vertical="top" wrapText="1"/>
    </xf>
    <xf numFmtId="0" fontId="10" fillId="8" borderId="30" xfId="0" applyNumberFormat="1" applyFont="1" applyFill="1" applyBorder="1" applyAlignment="1">
      <alignment horizontal="left" vertical="top" wrapText="1"/>
    </xf>
    <xf numFmtId="4" fontId="10" fillId="8" borderId="30" xfId="0" applyNumberFormat="1" applyFont="1" applyFill="1" applyBorder="1" applyAlignment="1">
      <alignment horizontal="right" vertical="top"/>
    </xf>
    <xf numFmtId="4" fontId="10" fillId="8" borderId="39" xfId="0" applyNumberFormat="1" applyFont="1" applyFill="1" applyBorder="1" applyAlignment="1">
      <alignment horizontal="right" vertical="top"/>
    </xf>
    <xf numFmtId="0" fontId="14" fillId="0" borderId="40" xfId="0" applyNumberFormat="1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6" borderId="7" xfId="0" applyFont="1" applyFill="1" applyBorder="1" applyAlignment="1">
      <alignment horizontal="center" vertical="top"/>
    </xf>
    <xf numFmtId="49" fontId="14" fillId="6" borderId="15" xfId="0" applyNumberFormat="1" applyFont="1" applyFill="1" applyBorder="1" applyAlignment="1">
      <alignment horizontal="left" vertical="top" wrapText="1"/>
    </xf>
    <xf numFmtId="49" fontId="15" fillId="2" borderId="10" xfId="0" applyNumberFormat="1" applyFont="1" applyFill="1" applyBorder="1" applyAlignment="1" applyProtection="1">
      <alignment horizontal="left" vertical="top" wrapText="1"/>
      <protection locked="0"/>
    </xf>
    <xf numFmtId="3" fontId="14" fillId="6" borderId="8" xfId="0" applyNumberFormat="1" applyFont="1" applyFill="1" applyBorder="1" applyAlignment="1">
      <alignment horizontal="center" vertical="top" wrapText="1"/>
    </xf>
    <xf numFmtId="4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7" fillId="4" borderId="16" xfId="0" applyNumberFormat="1" applyFont="1" applyFill="1" applyBorder="1" applyAlignment="1">
      <alignment horizontal="center" vertical="center" wrapText="1"/>
    </xf>
    <xf numFmtId="9" fontId="15" fillId="2" borderId="26" xfId="0" applyNumberFormat="1" applyFont="1" applyFill="1" applyBorder="1" applyAlignment="1" applyProtection="1">
      <alignment horizontal="center" vertical="top" wrapText="1"/>
    </xf>
    <xf numFmtId="4" fontId="14" fillId="4" borderId="25" xfId="0" applyNumberFormat="1" applyFont="1" applyFill="1" applyBorder="1" applyAlignment="1">
      <alignment horizontal="center" vertical="top" wrapText="1"/>
    </xf>
    <xf numFmtId="4" fontId="14" fillId="4" borderId="23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1" fontId="14" fillId="0" borderId="41" xfId="0" applyNumberFormat="1" applyFont="1" applyBorder="1" applyAlignment="1">
      <alignment horizontal="right" vertical="top"/>
    </xf>
    <xf numFmtId="49" fontId="15" fillId="2" borderId="8" xfId="0" applyNumberFormat="1" applyFont="1" applyFill="1" applyBorder="1" applyAlignment="1" applyProtection="1">
      <alignment horizontal="left" vertical="top" wrapText="1"/>
      <protection locked="0"/>
    </xf>
    <xf numFmtId="4" fontId="15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6" borderId="9" xfId="0" applyNumberFormat="1" applyFont="1" applyFill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10" fillId="0" borderId="33" xfId="0" applyNumberFormat="1" applyFont="1" applyBorder="1" applyAlignment="1">
      <alignment horizontal="left" vertical="top" wrapText="1"/>
    </xf>
    <xf numFmtId="0" fontId="10" fillId="0" borderId="30" xfId="0" applyNumberFormat="1" applyFont="1" applyBorder="1" applyAlignment="1">
      <alignment vertical="top" wrapText="1"/>
    </xf>
    <xf numFmtId="4" fontId="18" fillId="0" borderId="30" xfId="0" applyNumberFormat="1" applyFont="1" applyFill="1" applyBorder="1" applyAlignment="1">
      <alignment horizontal="center" vertical="top" wrapText="1"/>
    </xf>
    <xf numFmtId="0" fontId="10" fillId="0" borderId="30" xfId="0" applyNumberFormat="1" applyFont="1" applyBorder="1" applyAlignment="1">
      <alignment horizontal="right" vertical="top" wrapText="1"/>
    </xf>
    <xf numFmtId="2" fontId="10" fillId="0" borderId="30" xfId="0" applyNumberFormat="1" applyFont="1" applyFill="1" applyBorder="1" applyAlignment="1">
      <alignment horizontal="center" vertical="top" wrapText="1"/>
    </xf>
    <xf numFmtId="0" fontId="10" fillId="0" borderId="30" xfId="0" applyFont="1" applyFill="1" applyBorder="1" applyAlignment="1">
      <alignment vertical="top"/>
    </xf>
    <xf numFmtId="2" fontId="14" fillId="0" borderId="41" xfId="0" applyNumberFormat="1" applyFont="1" applyBorder="1" applyAlignment="1">
      <alignment horizontal="right" vertical="top"/>
    </xf>
    <xf numFmtId="4" fontId="14" fillId="6" borderId="8" xfId="0" applyNumberFormat="1" applyFont="1" applyFill="1" applyBorder="1" applyAlignment="1">
      <alignment horizontal="center" vertical="top" wrapText="1"/>
    </xf>
    <xf numFmtId="4" fontId="14" fillId="0" borderId="41" xfId="0" applyNumberFormat="1" applyFont="1" applyBorder="1" applyAlignment="1">
      <alignment horizontal="right" vertical="top"/>
    </xf>
    <xf numFmtId="0" fontId="18" fillId="0" borderId="31" xfId="0" applyNumberFormat="1" applyFont="1" applyBorder="1" applyAlignment="1">
      <alignment horizontal="left" vertical="center" wrapText="1"/>
    </xf>
    <xf numFmtId="0" fontId="18" fillId="0" borderId="33" xfId="0" applyNumberFormat="1" applyFont="1" applyBorder="1" applyAlignment="1">
      <alignment horizontal="left" vertical="center" wrapText="1"/>
    </xf>
    <xf numFmtId="0" fontId="10" fillId="0" borderId="30" xfId="0" applyNumberFormat="1" applyFont="1" applyBorder="1" applyAlignment="1">
      <alignment vertical="center" wrapText="1"/>
    </xf>
    <xf numFmtId="4" fontId="18" fillId="0" borderId="30" xfId="0" applyNumberFormat="1" applyFont="1" applyFill="1" applyBorder="1" applyAlignment="1">
      <alignment horizontal="center" vertical="center" wrapText="1"/>
    </xf>
    <xf numFmtId="0" fontId="10" fillId="0" borderId="30" xfId="0" applyFont="1" applyFill="1" applyBorder="1"/>
    <xf numFmtId="0" fontId="14" fillId="0" borderId="28" xfId="0" applyFont="1" applyBorder="1" applyAlignment="1">
      <alignment horizontal="center" vertical="top"/>
    </xf>
    <xf numFmtId="49" fontId="15" fillId="2" borderId="29" xfId="0" applyNumberFormat="1" applyFont="1" applyFill="1" applyBorder="1" applyAlignment="1" applyProtection="1">
      <alignment horizontal="left" vertical="top" wrapText="1"/>
      <protection locked="0"/>
    </xf>
    <xf numFmtId="4" fontId="15" fillId="2" borderId="29" xfId="0" applyNumberFormat="1" applyFont="1" applyFill="1" applyBorder="1" applyAlignment="1" applyProtection="1">
      <alignment horizontal="center" vertical="top" wrapText="1"/>
      <protection locked="0"/>
    </xf>
    <xf numFmtId="0" fontId="18" fillId="0" borderId="30" xfId="0" applyNumberFormat="1" applyFont="1" applyBorder="1" applyAlignment="1">
      <alignment horizontal="left" vertical="center" wrapText="1"/>
    </xf>
    <xf numFmtId="0" fontId="18" fillId="0" borderId="30" xfId="0" applyNumberFormat="1" applyFont="1" applyBorder="1" applyAlignment="1">
      <alignment vertical="center" wrapText="1"/>
    </xf>
    <xf numFmtId="0" fontId="18" fillId="0" borderId="38" xfId="0" applyNumberFormat="1" applyFont="1" applyBorder="1" applyAlignment="1">
      <alignment horizontal="left" vertical="center" wrapText="1"/>
    </xf>
    <xf numFmtId="4" fontId="18" fillId="0" borderId="30" xfId="0" applyNumberFormat="1" applyFont="1" applyBorder="1" applyAlignment="1">
      <alignment vertical="center" wrapText="1"/>
    </xf>
    <xf numFmtId="3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8" fillId="0" borderId="9" xfId="0" applyNumberFormat="1" applyFont="1" applyFill="1" applyBorder="1" applyAlignment="1" applyProtection="1">
      <alignment horizontal="center" vertical="top" wrapText="1"/>
    </xf>
    <xf numFmtId="2" fontId="14" fillId="9" borderId="30" xfId="0" applyNumberFormat="1" applyFont="1" applyFill="1" applyBorder="1" applyAlignment="1">
      <alignment horizontal="center" vertical="top"/>
    </xf>
    <xf numFmtId="0" fontId="14" fillId="0" borderId="0" xfId="0" applyFont="1"/>
    <xf numFmtId="0" fontId="6" fillId="2" borderId="24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 applyProtection="1">
      <alignment horizontal="right" vertical="center" wrapText="1"/>
    </xf>
    <xf numFmtId="4" fontId="16" fillId="4" borderId="12" xfId="0" applyNumberFormat="1" applyFont="1" applyFill="1" applyBorder="1" applyAlignment="1" applyProtection="1">
      <alignment horizontal="right" vertical="center" wrapText="1"/>
    </xf>
    <xf numFmtId="4" fontId="16" fillId="4" borderId="13" xfId="0" applyNumberFormat="1" applyFont="1" applyFill="1" applyBorder="1" applyAlignment="1" applyProtection="1">
      <alignment horizontal="right" vertical="center" wrapText="1"/>
    </xf>
    <xf numFmtId="4" fontId="15" fillId="4" borderId="21" xfId="0" applyNumberFormat="1" applyFont="1" applyFill="1" applyBorder="1" applyAlignment="1" applyProtection="1">
      <alignment horizontal="right" vertical="top" wrapText="1"/>
    </xf>
    <xf numFmtId="4" fontId="15" fillId="4" borderId="22" xfId="0" applyNumberFormat="1" applyFont="1" applyFill="1" applyBorder="1" applyAlignment="1" applyProtection="1">
      <alignment horizontal="right" vertical="top" wrapText="1"/>
    </xf>
    <xf numFmtId="4" fontId="15" fillId="4" borderId="15" xfId="0" applyNumberFormat="1" applyFont="1" applyFill="1" applyBorder="1" applyAlignment="1" applyProtection="1">
      <alignment horizontal="right" vertical="top" wrapText="1"/>
    </xf>
    <xf numFmtId="0" fontId="13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15" fillId="4" borderId="20" xfId="0" applyNumberFormat="1" applyFont="1" applyFill="1" applyBorder="1" applyAlignment="1" applyProtection="1">
      <alignment horizontal="right" vertical="top" wrapText="1"/>
    </xf>
    <xf numFmtId="4" fontId="15" fillId="4" borderId="19" xfId="0" applyNumberFormat="1" applyFont="1" applyFill="1" applyBorder="1" applyAlignment="1" applyProtection="1">
      <alignment horizontal="right" vertical="top" wrapText="1"/>
    </xf>
    <xf numFmtId="0" fontId="19" fillId="7" borderId="34" xfId="0" applyNumberFormat="1" applyFont="1" applyFill="1" applyBorder="1" applyAlignment="1">
      <alignment horizontal="center" vertical="top" wrapText="1"/>
    </xf>
    <xf numFmtId="0" fontId="19" fillId="7" borderId="32" xfId="0" applyNumberFormat="1" applyFont="1" applyFill="1" applyBorder="1" applyAlignment="1">
      <alignment horizontal="center" vertical="top" wrapText="1"/>
    </xf>
    <xf numFmtId="0" fontId="19" fillId="7" borderId="33" xfId="0" applyNumberFormat="1" applyFont="1" applyFill="1" applyBorder="1" applyAlignment="1">
      <alignment horizontal="center" vertical="top" wrapText="1"/>
    </xf>
    <xf numFmtId="0" fontId="19" fillId="7" borderId="31" xfId="0" applyNumberFormat="1" applyFont="1" applyFill="1" applyBorder="1" applyAlignment="1">
      <alignment horizontal="center" vertical="center" wrapText="1"/>
    </xf>
    <xf numFmtId="0" fontId="19" fillId="7" borderId="35" xfId="0" applyNumberFormat="1" applyFont="1" applyFill="1" applyBorder="1" applyAlignment="1">
      <alignment horizontal="center" vertical="center" wrapText="1"/>
    </xf>
    <xf numFmtId="0" fontId="19" fillId="7" borderId="32" xfId="0" applyNumberFormat="1" applyFont="1" applyFill="1" applyBorder="1" applyAlignment="1">
      <alignment horizontal="center" vertical="center" wrapText="1"/>
    </xf>
    <xf numFmtId="0" fontId="19" fillId="7" borderId="33" xfId="0" applyNumberFormat="1" applyFont="1" applyFill="1" applyBorder="1" applyAlignment="1">
      <alignment horizontal="center" vertical="center" wrapText="1"/>
    </xf>
    <xf numFmtId="0" fontId="18" fillId="0" borderId="34" xfId="0" applyNumberFormat="1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8" fillId="0" borderId="36" xfId="0" applyNumberFormat="1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9" fillId="7" borderId="31" xfId="0" applyNumberFormat="1" applyFont="1" applyFill="1" applyBorder="1" applyAlignment="1">
      <alignment horizontal="center" vertical="top" wrapText="1"/>
    </xf>
    <xf numFmtId="0" fontId="19" fillId="7" borderId="42" xfId="0" applyNumberFormat="1" applyFont="1" applyFill="1" applyBorder="1" applyAlignment="1">
      <alignment horizontal="center" vertical="top" wrapText="1"/>
    </xf>
    <xf numFmtId="0" fontId="18" fillId="0" borderId="31" xfId="0" applyNumberFormat="1" applyFont="1" applyBorder="1" applyAlignment="1">
      <alignment horizontal="left" vertical="top" wrapText="1"/>
    </xf>
    <xf numFmtId="0" fontId="14" fillId="0" borderId="33" xfId="0" applyFont="1" applyBorder="1" applyAlignment="1">
      <alignment horizontal="left" vertical="top" wrapText="1"/>
    </xf>
    <xf numFmtId="0" fontId="4" fillId="3" borderId="16" xfId="0" applyFont="1" applyFill="1" applyBorder="1" applyAlignment="1">
      <alignment horizontal="center" vertical="center" wrapText="1"/>
    </xf>
    <xf numFmtId="0" fontId="19" fillId="7" borderId="34" xfId="0" applyNumberFormat="1" applyFont="1" applyFill="1" applyBorder="1" applyAlignment="1">
      <alignment horizontal="center" vertical="center" wrapText="1"/>
    </xf>
    <xf numFmtId="0" fontId="18" fillId="0" borderId="32" xfId="0" applyNumberFormat="1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9" fillId="2" borderId="0" xfId="0" applyFont="1" applyFill="1"/>
    <xf numFmtId="0" fontId="8" fillId="2" borderId="27" xfId="0" applyNumberFormat="1" applyFont="1" applyFill="1" applyBorder="1" applyAlignment="1">
      <alignment vertical="center" wrapText="1"/>
    </xf>
    <xf numFmtId="0" fontId="8" fillId="2" borderId="43" xfId="0" applyNumberFormat="1" applyFont="1" applyFill="1" applyBorder="1" applyAlignment="1">
      <alignment horizontal="center" vertical="center" wrapText="1"/>
    </xf>
    <xf numFmtId="0" fontId="8" fillId="2" borderId="44" xfId="0" applyNumberFormat="1" applyFont="1" applyFill="1" applyBorder="1" applyAlignment="1">
      <alignment horizontal="center" vertical="center" wrapText="1"/>
    </xf>
    <xf numFmtId="0" fontId="8" fillId="2" borderId="45" xfId="0" applyNumberFormat="1" applyFont="1" applyFill="1" applyBorder="1" applyAlignment="1">
      <alignment horizontal="center" vertical="center" wrapText="1"/>
    </xf>
    <xf numFmtId="0" fontId="8" fillId="2" borderId="46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Border="1" applyAlignment="1" applyProtection="1">
      <alignment horizontal="left" vertical="top" wrapText="1"/>
      <protection locked="0"/>
    </xf>
    <xf numFmtId="0" fontId="4" fillId="3" borderId="36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49" fontId="15" fillId="2" borderId="48" xfId="0" applyNumberFormat="1" applyFont="1" applyFill="1" applyBorder="1" applyAlignment="1" applyProtection="1">
      <alignment horizontal="left" vertical="top" wrapText="1"/>
      <protection locked="0"/>
    </xf>
    <xf numFmtId="49" fontId="15" fillId="2" borderId="30" xfId="0" applyNumberFormat="1" applyFont="1" applyFill="1" applyBorder="1" applyAlignment="1" applyProtection="1">
      <alignment horizontal="left" vertical="top" wrapText="1"/>
      <protection locked="0"/>
    </xf>
    <xf numFmtId="0" fontId="12" fillId="0" borderId="30" xfId="0" applyFont="1" applyBorder="1"/>
    <xf numFmtId="0" fontId="10" fillId="0" borderId="33" xfId="0" applyNumberFormat="1" applyFont="1" applyBorder="1" applyAlignment="1">
      <alignment horizontal="center" vertical="top" wrapText="1"/>
    </xf>
    <xf numFmtId="3" fontId="14" fillId="6" borderId="4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tabSelected="1" view="pageBreakPreview" zoomScaleNormal="100" zoomScaleSheetLayoutView="100" workbookViewId="0">
      <selection activeCell="B1" sqref="B1:Q1"/>
    </sheetView>
  </sheetViews>
  <sheetFormatPr defaultRowHeight="15" x14ac:dyDescent="0.25"/>
  <cols>
    <col min="1" max="1" width="4.5703125" customWidth="1"/>
    <col min="2" max="2" width="6.42578125" customWidth="1"/>
    <col min="3" max="3" width="28.5703125" customWidth="1"/>
    <col min="4" max="4" width="5.85546875" customWidth="1"/>
    <col min="5" max="5" width="9.140625" customWidth="1"/>
    <col min="6" max="6" width="12.140625" customWidth="1"/>
    <col min="7" max="7" width="13.140625" customWidth="1"/>
    <col min="8" max="8" width="6.5703125" customWidth="1"/>
    <col min="10" max="10" width="24.85546875" customWidth="1"/>
    <col min="11" max="11" width="18.42578125" customWidth="1"/>
    <col min="12" max="12" width="17.5703125" customWidth="1"/>
    <col min="13" max="13" width="6.7109375" customWidth="1"/>
    <col min="14" max="14" width="9.140625" customWidth="1"/>
    <col min="15" max="15" width="9.85546875" customWidth="1"/>
    <col min="16" max="16" width="8.7109375" customWidth="1"/>
    <col min="17" max="17" width="10.28515625" customWidth="1"/>
    <col min="18" max="18" width="4.42578125" customWidth="1"/>
  </cols>
  <sheetData>
    <row r="1" spans="1:27" ht="34.5" customHeight="1" x14ac:dyDescent="0.25">
      <c r="B1" s="65" t="s">
        <v>100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66" t="s">
        <v>23</v>
      </c>
      <c r="C3" s="67"/>
      <c r="D3" s="67"/>
      <c r="E3" s="68"/>
      <c r="F3" s="9">
        <v>1463003.42</v>
      </c>
      <c r="G3" s="10" t="s">
        <v>2</v>
      </c>
      <c r="H3" s="1"/>
      <c r="I3" s="108" t="s">
        <v>95</v>
      </c>
      <c r="J3" s="109"/>
      <c r="K3" s="109"/>
      <c r="L3" s="109"/>
      <c r="M3" s="109"/>
      <c r="N3" s="109"/>
      <c r="O3" s="109"/>
      <c r="P3" s="109"/>
      <c r="Q3" s="11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B4" s="75"/>
      <c r="C4" s="75"/>
      <c r="D4" s="75"/>
      <c r="E4" s="75"/>
      <c r="F4" s="75"/>
      <c r="G4" s="75"/>
      <c r="H4" s="1"/>
      <c r="I4" s="111" t="s">
        <v>96</v>
      </c>
      <c r="J4" s="111"/>
      <c r="K4" s="111"/>
      <c r="L4" s="111"/>
      <c r="M4" s="11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112" t="s">
        <v>97</v>
      </c>
      <c r="J5" s="112"/>
      <c r="K5" s="112"/>
      <c r="L5" s="112"/>
      <c r="M5" s="11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76" t="s">
        <v>11</v>
      </c>
      <c r="C7" s="68"/>
      <c r="D7" s="77"/>
      <c r="E7" s="77"/>
      <c r="F7" s="78"/>
      <c r="G7" s="79"/>
      <c r="H7" s="4"/>
      <c r="I7" s="66" t="s">
        <v>3</v>
      </c>
      <c r="J7" s="67"/>
      <c r="K7" s="67"/>
      <c r="L7" s="67"/>
      <c r="M7" s="67"/>
      <c r="N7" s="67"/>
      <c r="O7" s="67"/>
      <c r="P7" s="67"/>
      <c r="Q7" s="9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40.25" customHeight="1" x14ac:dyDescent="0.25">
      <c r="B8" s="5" t="s">
        <v>4</v>
      </c>
      <c r="C8" s="6" t="s">
        <v>0</v>
      </c>
      <c r="D8" s="6" t="s">
        <v>8</v>
      </c>
      <c r="E8" s="7" t="s">
        <v>9</v>
      </c>
      <c r="F8" s="7" t="s">
        <v>5</v>
      </c>
      <c r="G8" s="8" t="s">
        <v>10</v>
      </c>
      <c r="H8" s="1"/>
      <c r="I8" s="5" t="s">
        <v>4</v>
      </c>
      <c r="J8" s="6" t="s">
        <v>1</v>
      </c>
      <c r="K8" s="7" t="s">
        <v>12</v>
      </c>
      <c r="L8" s="6" t="s">
        <v>98</v>
      </c>
      <c r="M8" s="6" t="s">
        <v>8</v>
      </c>
      <c r="N8" s="7" t="s">
        <v>9</v>
      </c>
      <c r="O8" s="7" t="s">
        <v>13</v>
      </c>
      <c r="P8" s="7" t="s">
        <v>5</v>
      </c>
      <c r="Q8" s="8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01" customFormat="1" ht="17.25" customHeight="1" x14ac:dyDescent="0.25">
      <c r="B9" s="106" t="s">
        <v>16</v>
      </c>
      <c r="C9" s="104"/>
      <c r="D9" s="104"/>
      <c r="E9" s="104"/>
      <c r="F9" s="104"/>
      <c r="G9" s="105"/>
      <c r="H9" s="102"/>
      <c r="I9" s="103" t="s">
        <v>16</v>
      </c>
      <c r="J9" s="104"/>
      <c r="K9" s="104"/>
      <c r="L9" s="104"/>
      <c r="M9" s="104"/>
      <c r="N9" s="104"/>
      <c r="O9" s="104"/>
      <c r="P9" s="104"/>
      <c r="Q9" s="104"/>
    </row>
    <row r="10" spans="1:27" s="16" customFormat="1" ht="19.5" customHeight="1" x14ac:dyDescent="0.25">
      <c r="A10" s="33"/>
      <c r="B10" s="23">
        <v>1</v>
      </c>
      <c r="C10" s="21" t="s">
        <v>28</v>
      </c>
      <c r="D10" s="17" t="s">
        <v>24</v>
      </c>
      <c r="E10" s="45">
        <v>179.53</v>
      </c>
      <c r="F10" s="34">
        <v>2</v>
      </c>
      <c r="G10" s="47">
        <f>E10*F10</f>
        <v>359.06</v>
      </c>
      <c r="H10" s="22"/>
      <c r="I10" s="23">
        <v>1</v>
      </c>
      <c r="J10" s="21" t="s">
        <v>28</v>
      </c>
      <c r="K10" s="115"/>
      <c r="L10" s="116"/>
      <c r="M10" s="18" t="s">
        <v>24</v>
      </c>
      <c r="N10" s="45">
        <v>179.53</v>
      </c>
      <c r="O10" s="36"/>
      <c r="P10" s="34">
        <v>2</v>
      </c>
      <c r="Q10" s="37">
        <f>O10*P10</f>
        <v>0</v>
      </c>
      <c r="R10" s="22"/>
      <c r="S10" s="15"/>
      <c r="T10" s="15"/>
      <c r="U10" s="15"/>
      <c r="V10" s="15"/>
      <c r="W10" s="15"/>
      <c r="X10" s="15"/>
      <c r="Y10" s="15"/>
      <c r="Z10" s="15"/>
      <c r="AA10" s="15"/>
    </row>
    <row r="11" spans="1:27" s="16" customFormat="1" ht="39" customHeight="1" x14ac:dyDescent="0.25">
      <c r="A11" s="33"/>
      <c r="B11" s="23">
        <v>2</v>
      </c>
      <c r="C11" s="21" t="s">
        <v>29</v>
      </c>
      <c r="D11" s="17" t="s">
        <v>24</v>
      </c>
      <c r="E11" s="47">
        <v>11666.67</v>
      </c>
      <c r="F11" s="34">
        <v>2</v>
      </c>
      <c r="G11" s="47">
        <f t="shared" ref="G11:G50" si="0">E11*F11</f>
        <v>23333.34</v>
      </c>
      <c r="H11" s="22"/>
      <c r="I11" s="23">
        <v>2</v>
      </c>
      <c r="J11" s="21" t="s">
        <v>29</v>
      </c>
      <c r="K11" s="115"/>
      <c r="L11" s="116"/>
      <c r="M11" s="18" t="s">
        <v>24</v>
      </c>
      <c r="N11" s="47">
        <v>11666.67</v>
      </c>
      <c r="O11" s="36"/>
      <c r="P11" s="34">
        <v>2</v>
      </c>
      <c r="Q11" s="37">
        <f t="shared" ref="Q11:Q51" si="1">O11*P11</f>
        <v>0</v>
      </c>
      <c r="R11" s="22"/>
      <c r="S11" s="15"/>
      <c r="T11" s="15"/>
      <c r="U11" s="15"/>
      <c r="V11" s="15"/>
      <c r="W11" s="15"/>
      <c r="X11" s="15"/>
      <c r="Y11" s="15"/>
      <c r="Z11" s="15"/>
      <c r="AA11" s="15"/>
    </row>
    <row r="12" spans="1:27" s="16" customFormat="1" ht="31.5" customHeight="1" x14ac:dyDescent="0.25">
      <c r="A12" s="33"/>
      <c r="B12" s="23">
        <v>3</v>
      </c>
      <c r="C12" s="21" t="s">
        <v>39</v>
      </c>
      <c r="D12" s="17" t="s">
        <v>24</v>
      </c>
      <c r="E12" s="47">
        <v>2493.5300000000002</v>
      </c>
      <c r="F12" s="34">
        <v>5</v>
      </c>
      <c r="G12" s="47">
        <f t="shared" si="0"/>
        <v>12467.650000000001</v>
      </c>
      <c r="H12" s="22"/>
      <c r="I12" s="23">
        <v>3</v>
      </c>
      <c r="J12" s="21" t="s">
        <v>39</v>
      </c>
      <c r="K12" s="115"/>
      <c r="L12" s="116"/>
      <c r="M12" s="18" t="s">
        <v>24</v>
      </c>
      <c r="N12" s="47">
        <v>2493.5300000000002</v>
      </c>
      <c r="O12" s="36"/>
      <c r="P12" s="34">
        <v>5</v>
      </c>
      <c r="Q12" s="37">
        <f t="shared" si="1"/>
        <v>0</v>
      </c>
      <c r="R12" s="22"/>
      <c r="S12" s="15"/>
      <c r="T12" s="15"/>
      <c r="U12" s="15"/>
      <c r="V12" s="15"/>
      <c r="W12" s="15"/>
      <c r="X12" s="15"/>
      <c r="Y12" s="15"/>
      <c r="Z12" s="15"/>
      <c r="AA12" s="15"/>
    </row>
    <row r="13" spans="1:27" s="16" customFormat="1" ht="33.75" customHeight="1" x14ac:dyDescent="0.25">
      <c r="A13" s="33"/>
      <c r="B13" s="23">
        <v>4</v>
      </c>
      <c r="C13" s="21" t="s">
        <v>40</v>
      </c>
      <c r="D13" s="17" t="s">
        <v>24</v>
      </c>
      <c r="E13" s="47">
        <v>1677.88</v>
      </c>
      <c r="F13" s="34">
        <v>9</v>
      </c>
      <c r="G13" s="47">
        <f t="shared" si="0"/>
        <v>15100.920000000002</v>
      </c>
      <c r="H13" s="22"/>
      <c r="I13" s="23">
        <v>4</v>
      </c>
      <c r="J13" s="21" t="s">
        <v>40</v>
      </c>
      <c r="K13" s="115"/>
      <c r="L13" s="116"/>
      <c r="M13" s="18" t="s">
        <v>24</v>
      </c>
      <c r="N13" s="47">
        <v>1677.88</v>
      </c>
      <c r="O13" s="36"/>
      <c r="P13" s="34">
        <v>9</v>
      </c>
      <c r="Q13" s="37">
        <f t="shared" si="1"/>
        <v>0</v>
      </c>
      <c r="R13" s="22"/>
      <c r="S13" s="15"/>
      <c r="T13" s="15"/>
      <c r="U13" s="15"/>
      <c r="V13" s="15"/>
      <c r="W13" s="15"/>
      <c r="X13" s="15"/>
      <c r="Y13" s="15"/>
      <c r="Z13" s="15"/>
      <c r="AA13" s="15"/>
    </row>
    <row r="14" spans="1:27" s="16" customFormat="1" ht="47.25" customHeight="1" x14ac:dyDescent="0.25">
      <c r="A14" s="33"/>
      <c r="B14" s="23">
        <v>5</v>
      </c>
      <c r="C14" s="21" t="s">
        <v>30</v>
      </c>
      <c r="D14" s="17" t="s">
        <v>24</v>
      </c>
      <c r="E14" s="47">
        <v>1724.5</v>
      </c>
      <c r="F14" s="34">
        <v>28</v>
      </c>
      <c r="G14" s="47">
        <f t="shared" si="0"/>
        <v>48286</v>
      </c>
      <c r="H14" s="22"/>
      <c r="I14" s="23">
        <v>5</v>
      </c>
      <c r="J14" s="21" t="s">
        <v>30</v>
      </c>
      <c r="K14" s="115"/>
      <c r="L14" s="116"/>
      <c r="M14" s="18" t="s">
        <v>24</v>
      </c>
      <c r="N14" s="47">
        <v>1724.5</v>
      </c>
      <c r="O14" s="36"/>
      <c r="P14" s="34">
        <v>28</v>
      </c>
      <c r="Q14" s="37">
        <f t="shared" si="1"/>
        <v>0</v>
      </c>
      <c r="R14" s="22"/>
      <c r="S14" s="15"/>
      <c r="T14" s="15"/>
      <c r="U14" s="15"/>
      <c r="V14" s="15"/>
      <c r="W14" s="15"/>
      <c r="X14" s="15"/>
      <c r="Y14" s="15"/>
      <c r="Z14" s="15"/>
      <c r="AA14" s="15"/>
    </row>
    <row r="15" spans="1:27" s="16" customFormat="1" ht="19.5" customHeight="1" x14ac:dyDescent="0.25">
      <c r="A15" s="33"/>
      <c r="B15" s="23">
        <v>6</v>
      </c>
      <c r="C15" s="21" t="s">
        <v>41</v>
      </c>
      <c r="D15" s="17" t="s">
        <v>24</v>
      </c>
      <c r="E15" s="45">
        <v>693.71</v>
      </c>
      <c r="F15" s="34">
        <v>10</v>
      </c>
      <c r="G15" s="47">
        <f t="shared" si="0"/>
        <v>6937.1</v>
      </c>
      <c r="H15" s="22"/>
      <c r="I15" s="23">
        <v>6</v>
      </c>
      <c r="J15" s="21" t="s">
        <v>41</v>
      </c>
      <c r="K15" s="115"/>
      <c r="L15" s="116"/>
      <c r="M15" s="18" t="s">
        <v>24</v>
      </c>
      <c r="N15" s="45">
        <v>693.71</v>
      </c>
      <c r="O15" s="36"/>
      <c r="P15" s="34">
        <v>10</v>
      </c>
      <c r="Q15" s="37">
        <f t="shared" si="1"/>
        <v>0</v>
      </c>
      <c r="R15" s="22"/>
      <c r="S15" s="15"/>
      <c r="T15" s="15"/>
      <c r="U15" s="15"/>
      <c r="V15" s="15"/>
      <c r="W15" s="15"/>
      <c r="X15" s="15"/>
      <c r="Y15" s="15"/>
      <c r="Z15" s="15"/>
      <c r="AA15" s="15"/>
    </row>
    <row r="16" spans="1:27" s="16" customFormat="1" ht="17.25" customHeight="1" x14ac:dyDescent="0.25">
      <c r="A16" s="33"/>
      <c r="B16" s="23">
        <v>7</v>
      </c>
      <c r="C16" s="21" t="s">
        <v>41</v>
      </c>
      <c r="D16" s="17" t="s">
        <v>24</v>
      </c>
      <c r="E16" s="45">
        <v>693.71</v>
      </c>
      <c r="F16" s="34">
        <v>10</v>
      </c>
      <c r="G16" s="47">
        <f t="shared" si="0"/>
        <v>6937.1</v>
      </c>
      <c r="H16" s="22"/>
      <c r="I16" s="23">
        <v>7</v>
      </c>
      <c r="J16" s="21" t="s">
        <v>41</v>
      </c>
      <c r="K16" s="115"/>
      <c r="L16" s="116"/>
      <c r="M16" s="18" t="s">
        <v>24</v>
      </c>
      <c r="N16" s="45">
        <v>693.71</v>
      </c>
      <c r="O16" s="36"/>
      <c r="P16" s="34">
        <v>10</v>
      </c>
      <c r="Q16" s="37">
        <f t="shared" si="1"/>
        <v>0</v>
      </c>
      <c r="R16" s="22"/>
      <c r="S16" s="15"/>
      <c r="T16" s="15"/>
      <c r="U16" s="15"/>
      <c r="V16" s="15"/>
      <c r="W16" s="15"/>
      <c r="X16" s="15"/>
      <c r="Y16" s="15"/>
      <c r="Z16" s="15"/>
      <c r="AA16" s="15"/>
    </row>
    <row r="17" spans="1:27" s="16" customFormat="1" ht="17.25" customHeight="1" x14ac:dyDescent="0.25">
      <c r="A17" s="33"/>
      <c r="B17" s="23">
        <v>8</v>
      </c>
      <c r="C17" s="21" t="s">
        <v>31</v>
      </c>
      <c r="D17" s="17" t="s">
        <v>24</v>
      </c>
      <c r="E17" s="47">
        <v>2679.96</v>
      </c>
      <c r="F17" s="34">
        <v>2</v>
      </c>
      <c r="G17" s="47">
        <f t="shared" si="0"/>
        <v>5359.92</v>
      </c>
      <c r="H17" s="22"/>
      <c r="I17" s="23">
        <v>8</v>
      </c>
      <c r="J17" s="21" t="s">
        <v>31</v>
      </c>
      <c r="K17" s="115"/>
      <c r="L17" s="116"/>
      <c r="M17" s="18" t="s">
        <v>24</v>
      </c>
      <c r="N17" s="47">
        <v>2679.96</v>
      </c>
      <c r="O17" s="36"/>
      <c r="P17" s="34">
        <v>2</v>
      </c>
      <c r="Q17" s="37">
        <f t="shared" si="1"/>
        <v>0</v>
      </c>
      <c r="R17" s="22"/>
      <c r="S17" s="15"/>
      <c r="T17" s="15"/>
      <c r="U17" s="15"/>
      <c r="V17" s="15"/>
      <c r="W17" s="15"/>
      <c r="X17" s="15"/>
      <c r="Y17" s="15"/>
      <c r="Z17" s="15"/>
      <c r="AA17" s="15"/>
    </row>
    <row r="18" spans="1:27" s="16" customFormat="1" ht="46.5" customHeight="1" x14ac:dyDescent="0.25">
      <c r="A18" s="33"/>
      <c r="B18" s="23">
        <v>9</v>
      </c>
      <c r="C18" s="21" t="s">
        <v>42</v>
      </c>
      <c r="D18" s="17" t="s">
        <v>24</v>
      </c>
      <c r="E18" s="47">
        <v>3191.72</v>
      </c>
      <c r="F18" s="34">
        <v>4</v>
      </c>
      <c r="G18" s="47">
        <f t="shared" si="0"/>
        <v>12766.88</v>
      </c>
      <c r="H18" s="22"/>
      <c r="I18" s="23">
        <v>9</v>
      </c>
      <c r="J18" s="21" t="s">
        <v>42</v>
      </c>
      <c r="K18" s="115"/>
      <c r="L18" s="116"/>
      <c r="M18" s="18" t="s">
        <v>24</v>
      </c>
      <c r="N18" s="47">
        <v>3191.72</v>
      </c>
      <c r="O18" s="36"/>
      <c r="P18" s="34">
        <v>4</v>
      </c>
      <c r="Q18" s="37">
        <f t="shared" si="1"/>
        <v>0</v>
      </c>
      <c r="R18" s="22"/>
      <c r="S18" s="15"/>
      <c r="T18" s="15"/>
      <c r="U18" s="15"/>
      <c r="V18" s="15"/>
      <c r="W18" s="15"/>
      <c r="X18" s="15"/>
      <c r="Y18" s="15"/>
      <c r="Z18" s="15"/>
      <c r="AA18" s="15"/>
    </row>
    <row r="19" spans="1:27" s="16" customFormat="1" ht="46.5" customHeight="1" x14ac:dyDescent="0.25">
      <c r="A19" s="33"/>
      <c r="B19" s="23">
        <v>10</v>
      </c>
      <c r="C19" s="21" t="s">
        <v>43</v>
      </c>
      <c r="D19" s="17" t="s">
        <v>24</v>
      </c>
      <c r="E19" s="47">
        <v>3915.07</v>
      </c>
      <c r="F19" s="34">
        <v>2</v>
      </c>
      <c r="G19" s="47">
        <f t="shared" si="0"/>
        <v>7830.14</v>
      </c>
      <c r="H19" s="22"/>
      <c r="I19" s="23">
        <v>10</v>
      </c>
      <c r="J19" s="21" t="s">
        <v>43</v>
      </c>
      <c r="K19" s="115"/>
      <c r="L19" s="116"/>
      <c r="M19" s="18" t="s">
        <v>24</v>
      </c>
      <c r="N19" s="47">
        <v>3915.07</v>
      </c>
      <c r="O19" s="36"/>
      <c r="P19" s="34">
        <v>2</v>
      </c>
      <c r="Q19" s="37">
        <f t="shared" si="1"/>
        <v>0</v>
      </c>
      <c r="R19" s="22"/>
      <c r="S19" s="15"/>
      <c r="T19" s="15"/>
      <c r="U19" s="15"/>
      <c r="V19" s="15"/>
      <c r="W19" s="15"/>
      <c r="X19" s="15"/>
      <c r="Y19" s="15"/>
      <c r="Z19" s="15"/>
      <c r="AA19" s="15"/>
    </row>
    <row r="20" spans="1:27" s="16" customFormat="1" ht="30" customHeight="1" x14ac:dyDescent="0.25">
      <c r="A20" s="33"/>
      <c r="B20" s="23">
        <v>11</v>
      </c>
      <c r="C20" s="21" t="s">
        <v>89</v>
      </c>
      <c r="D20" s="17" t="s">
        <v>24</v>
      </c>
      <c r="E20" s="47">
        <v>3201.69</v>
      </c>
      <c r="F20" s="34">
        <v>3</v>
      </c>
      <c r="G20" s="47">
        <f t="shared" si="0"/>
        <v>9605.07</v>
      </c>
      <c r="H20" s="22"/>
      <c r="I20" s="23">
        <v>11</v>
      </c>
      <c r="J20" s="21" t="s">
        <v>89</v>
      </c>
      <c r="K20" s="115"/>
      <c r="L20" s="116"/>
      <c r="M20" s="18" t="s">
        <v>24</v>
      </c>
      <c r="N20" s="47">
        <v>3201.69</v>
      </c>
      <c r="O20" s="36"/>
      <c r="P20" s="34">
        <v>3</v>
      </c>
      <c r="Q20" s="37">
        <f t="shared" si="1"/>
        <v>0</v>
      </c>
      <c r="R20" s="22"/>
      <c r="S20" s="15"/>
      <c r="T20" s="15"/>
      <c r="U20" s="15"/>
      <c r="V20" s="15"/>
      <c r="W20" s="15"/>
      <c r="X20" s="15"/>
      <c r="Y20" s="15"/>
      <c r="Z20" s="15"/>
      <c r="AA20" s="15"/>
    </row>
    <row r="21" spans="1:27" s="16" customFormat="1" ht="21" customHeight="1" x14ac:dyDescent="0.25">
      <c r="A21" s="33"/>
      <c r="B21" s="23">
        <v>12</v>
      </c>
      <c r="C21" s="21" t="s">
        <v>45</v>
      </c>
      <c r="D21" s="17" t="s">
        <v>24</v>
      </c>
      <c r="E21" s="47">
        <v>1097.1500000000001</v>
      </c>
      <c r="F21" s="34">
        <v>11</v>
      </c>
      <c r="G21" s="47">
        <f t="shared" si="0"/>
        <v>12068.650000000001</v>
      </c>
      <c r="H21" s="22"/>
      <c r="I21" s="23">
        <v>12</v>
      </c>
      <c r="J21" s="21" t="s">
        <v>45</v>
      </c>
      <c r="K21" s="115"/>
      <c r="L21" s="116"/>
      <c r="M21" s="18" t="s">
        <v>24</v>
      </c>
      <c r="N21" s="47">
        <v>1097.1500000000001</v>
      </c>
      <c r="O21" s="36"/>
      <c r="P21" s="34">
        <v>11</v>
      </c>
      <c r="Q21" s="37">
        <f t="shared" si="1"/>
        <v>0</v>
      </c>
      <c r="R21" s="22"/>
      <c r="S21" s="15"/>
      <c r="T21" s="15"/>
      <c r="U21" s="15"/>
      <c r="V21" s="15"/>
      <c r="W21" s="15"/>
      <c r="X21" s="15"/>
      <c r="Y21" s="15"/>
      <c r="Z21" s="15"/>
      <c r="AA21" s="15"/>
    </row>
    <row r="22" spans="1:27" s="16" customFormat="1" ht="33" customHeight="1" x14ac:dyDescent="0.25">
      <c r="A22" s="33"/>
      <c r="B22" s="23">
        <v>13</v>
      </c>
      <c r="C22" s="21" t="s">
        <v>46</v>
      </c>
      <c r="D22" s="17" t="s">
        <v>24</v>
      </c>
      <c r="E22" s="47">
        <v>2593.27</v>
      </c>
      <c r="F22" s="34">
        <v>1</v>
      </c>
      <c r="G22" s="47">
        <f t="shared" si="0"/>
        <v>2593.27</v>
      </c>
      <c r="H22" s="22"/>
      <c r="I22" s="23">
        <v>13</v>
      </c>
      <c r="J22" s="21" t="s">
        <v>46</v>
      </c>
      <c r="K22" s="115"/>
      <c r="L22" s="116"/>
      <c r="M22" s="18" t="s">
        <v>24</v>
      </c>
      <c r="N22" s="47">
        <v>2593.27</v>
      </c>
      <c r="O22" s="36"/>
      <c r="P22" s="34">
        <v>1</v>
      </c>
      <c r="Q22" s="37">
        <f t="shared" si="1"/>
        <v>0</v>
      </c>
      <c r="R22" s="22"/>
      <c r="S22" s="15"/>
      <c r="T22" s="15"/>
      <c r="U22" s="15"/>
      <c r="V22" s="15"/>
      <c r="W22" s="15"/>
      <c r="X22" s="15"/>
      <c r="Y22" s="15"/>
      <c r="Z22" s="15"/>
      <c r="AA22" s="15"/>
    </row>
    <row r="23" spans="1:27" s="16" customFormat="1" ht="29.25" customHeight="1" x14ac:dyDescent="0.25">
      <c r="A23" s="33"/>
      <c r="B23" s="23">
        <v>14</v>
      </c>
      <c r="C23" s="21" t="s">
        <v>47</v>
      </c>
      <c r="D23" s="17" t="s">
        <v>24</v>
      </c>
      <c r="E23" s="47">
        <v>2294.04</v>
      </c>
      <c r="F23" s="34">
        <v>10</v>
      </c>
      <c r="G23" s="47">
        <f t="shared" si="0"/>
        <v>22940.400000000001</v>
      </c>
      <c r="H23" s="22"/>
      <c r="I23" s="23">
        <v>14</v>
      </c>
      <c r="J23" s="21" t="s">
        <v>47</v>
      </c>
      <c r="K23" s="115"/>
      <c r="L23" s="116"/>
      <c r="M23" s="18" t="s">
        <v>24</v>
      </c>
      <c r="N23" s="47">
        <v>2294.04</v>
      </c>
      <c r="O23" s="36"/>
      <c r="P23" s="34">
        <v>10</v>
      </c>
      <c r="Q23" s="37">
        <f t="shared" si="1"/>
        <v>0</v>
      </c>
      <c r="R23" s="22"/>
      <c r="S23" s="15"/>
      <c r="T23" s="15"/>
      <c r="U23" s="15"/>
      <c r="V23" s="15"/>
      <c r="W23" s="15"/>
      <c r="X23" s="15"/>
      <c r="Y23" s="15"/>
      <c r="Z23" s="15"/>
      <c r="AA23" s="15"/>
    </row>
    <row r="24" spans="1:27" s="16" customFormat="1" ht="31.5" customHeight="1" x14ac:dyDescent="0.25">
      <c r="A24" s="33"/>
      <c r="B24" s="23">
        <v>15</v>
      </c>
      <c r="C24" s="21" t="s">
        <v>48</v>
      </c>
      <c r="D24" s="17" t="s">
        <v>24</v>
      </c>
      <c r="E24" s="47">
        <v>9057.18</v>
      </c>
      <c r="F24" s="34">
        <v>1</v>
      </c>
      <c r="G24" s="47">
        <f t="shared" si="0"/>
        <v>9057.18</v>
      </c>
      <c r="H24" s="22"/>
      <c r="I24" s="23">
        <v>15</v>
      </c>
      <c r="J24" s="21" t="s">
        <v>48</v>
      </c>
      <c r="K24" s="115"/>
      <c r="L24" s="116"/>
      <c r="M24" s="18" t="s">
        <v>24</v>
      </c>
      <c r="N24" s="47">
        <v>9057.18</v>
      </c>
      <c r="O24" s="36"/>
      <c r="P24" s="34">
        <v>1</v>
      </c>
      <c r="Q24" s="37">
        <f t="shared" si="1"/>
        <v>0</v>
      </c>
      <c r="R24" s="22"/>
      <c r="S24" s="15"/>
      <c r="T24" s="15"/>
      <c r="U24" s="15"/>
      <c r="V24" s="15"/>
      <c r="W24" s="15"/>
      <c r="X24" s="15"/>
      <c r="Y24" s="15"/>
      <c r="Z24" s="15"/>
      <c r="AA24" s="15"/>
    </row>
    <row r="25" spans="1:27" s="16" customFormat="1" ht="35.25" customHeight="1" x14ac:dyDescent="0.25">
      <c r="A25" s="33"/>
      <c r="B25" s="23">
        <v>16</v>
      </c>
      <c r="C25" s="21" t="s">
        <v>50</v>
      </c>
      <c r="D25" s="17" t="s">
        <v>24</v>
      </c>
      <c r="E25" s="47">
        <v>3308.41</v>
      </c>
      <c r="F25" s="34">
        <v>3</v>
      </c>
      <c r="G25" s="47">
        <f t="shared" si="0"/>
        <v>9925.23</v>
      </c>
      <c r="H25" s="22"/>
      <c r="I25" s="23">
        <v>16</v>
      </c>
      <c r="J25" s="21" t="s">
        <v>50</v>
      </c>
      <c r="K25" s="115"/>
      <c r="L25" s="116"/>
      <c r="M25" s="18" t="s">
        <v>24</v>
      </c>
      <c r="N25" s="47">
        <v>3308.41</v>
      </c>
      <c r="O25" s="36"/>
      <c r="P25" s="34">
        <v>3</v>
      </c>
      <c r="Q25" s="37">
        <f t="shared" si="1"/>
        <v>0</v>
      </c>
      <c r="R25" s="22"/>
      <c r="S25" s="15"/>
      <c r="T25" s="15"/>
      <c r="U25" s="15"/>
      <c r="V25" s="15"/>
      <c r="W25" s="15"/>
      <c r="X25" s="15"/>
      <c r="Y25" s="15"/>
      <c r="Z25" s="15"/>
      <c r="AA25" s="15"/>
    </row>
    <row r="26" spans="1:27" s="16" customFormat="1" ht="33" customHeight="1" x14ac:dyDescent="0.25">
      <c r="A26" s="33"/>
      <c r="B26" s="23">
        <v>17</v>
      </c>
      <c r="C26" s="21" t="s">
        <v>49</v>
      </c>
      <c r="D26" s="17" t="s">
        <v>24</v>
      </c>
      <c r="E26" s="47">
        <v>3058.08</v>
      </c>
      <c r="F26" s="34">
        <v>1</v>
      </c>
      <c r="G26" s="47">
        <f t="shared" si="0"/>
        <v>3058.08</v>
      </c>
      <c r="H26" s="22"/>
      <c r="I26" s="23">
        <v>17</v>
      </c>
      <c r="J26" s="21" t="s">
        <v>49</v>
      </c>
      <c r="K26" s="115"/>
      <c r="L26" s="116"/>
      <c r="M26" s="18" t="s">
        <v>24</v>
      </c>
      <c r="N26" s="47">
        <v>3058.08</v>
      </c>
      <c r="O26" s="36"/>
      <c r="P26" s="34">
        <v>1</v>
      </c>
      <c r="Q26" s="37">
        <f t="shared" si="1"/>
        <v>0</v>
      </c>
      <c r="R26" s="22"/>
      <c r="S26" s="15"/>
      <c r="T26" s="15"/>
      <c r="U26" s="15"/>
      <c r="V26" s="15"/>
      <c r="W26" s="15"/>
      <c r="X26" s="15"/>
      <c r="Y26" s="15"/>
      <c r="Z26" s="15"/>
      <c r="AA26" s="15"/>
    </row>
    <row r="27" spans="1:27" s="16" customFormat="1" ht="21" customHeight="1" x14ac:dyDescent="0.25">
      <c r="A27" s="33"/>
      <c r="B27" s="23">
        <v>18</v>
      </c>
      <c r="C27" s="21" t="s">
        <v>51</v>
      </c>
      <c r="D27" s="17" t="s">
        <v>24</v>
      </c>
      <c r="E27" s="47">
        <v>3490.93</v>
      </c>
      <c r="F27" s="34">
        <v>4</v>
      </c>
      <c r="G27" s="47">
        <f t="shared" si="0"/>
        <v>13963.72</v>
      </c>
      <c r="H27" s="22"/>
      <c r="I27" s="23">
        <v>18</v>
      </c>
      <c r="J27" s="21" t="s">
        <v>51</v>
      </c>
      <c r="K27" s="115"/>
      <c r="L27" s="116"/>
      <c r="M27" s="18" t="s">
        <v>24</v>
      </c>
      <c r="N27" s="47">
        <v>3490.93</v>
      </c>
      <c r="O27" s="36"/>
      <c r="P27" s="34">
        <v>4</v>
      </c>
      <c r="Q27" s="37">
        <f t="shared" si="1"/>
        <v>0</v>
      </c>
      <c r="R27" s="22"/>
      <c r="S27" s="15"/>
      <c r="T27" s="15"/>
      <c r="U27" s="15"/>
      <c r="V27" s="15"/>
      <c r="W27" s="15"/>
      <c r="X27" s="15"/>
      <c r="Y27" s="15"/>
      <c r="Z27" s="15"/>
      <c r="AA27" s="15"/>
    </row>
    <row r="28" spans="1:27" s="16" customFormat="1" ht="27.75" customHeight="1" x14ac:dyDescent="0.25">
      <c r="A28" s="33"/>
      <c r="B28" s="23">
        <v>19</v>
      </c>
      <c r="C28" s="21" t="s">
        <v>52</v>
      </c>
      <c r="D28" s="17" t="s">
        <v>24</v>
      </c>
      <c r="E28" s="47">
        <v>3790.16</v>
      </c>
      <c r="F28" s="34">
        <v>1</v>
      </c>
      <c r="G28" s="47">
        <f t="shared" si="0"/>
        <v>3790.16</v>
      </c>
      <c r="H28" s="22"/>
      <c r="I28" s="23">
        <v>19</v>
      </c>
      <c r="J28" s="21" t="s">
        <v>52</v>
      </c>
      <c r="K28" s="115"/>
      <c r="L28" s="116"/>
      <c r="M28" s="18" t="s">
        <v>24</v>
      </c>
      <c r="N28" s="47">
        <v>3790.16</v>
      </c>
      <c r="O28" s="36"/>
      <c r="P28" s="34">
        <v>1</v>
      </c>
      <c r="Q28" s="37">
        <f t="shared" si="1"/>
        <v>0</v>
      </c>
      <c r="R28" s="22"/>
      <c r="S28" s="15"/>
      <c r="T28" s="15"/>
      <c r="U28" s="15"/>
      <c r="V28" s="15"/>
      <c r="W28" s="15"/>
      <c r="X28" s="15"/>
      <c r="Y28" s="15"/>
      <c r="Z28" s="15"/>
      <c r="AA28" s="15"/>
    </row>
    <row r="29" spans="1:27" s="16" customFormat="1" ht="28.5" customHeight="1" x14ac:dyDescent="0.25">
      <c r="A29" s="33"/>
      <c r="B29" s="23">
        <v>20</v>
      </c>
      <c r="C29" s="21" t="s">
        <v>53</v>
      </c>
      <c r="D29" s="17" t="s">
        <v>24</v>
      </c>
      <c r="E29" s="47">
        <v>3989.63</v>
      </c>
      <c r="F29" s="34">
        <v>4</v>
      </c>
      <c r="G29" s="47">
        <f t="shared" si="0"/>
        <v>15958.52</v>
      </c>
      <c r="H29" s="22"/>
      <c r="I29" s="23">
        <v>20</v>
      </c>
      <c r="J29" s="21" t="s">
        <v>53</v>
      </c>
      <c r="K29" s="115"/>
      <c r="L29" s="116"/>
      <c r="M29" s="18" t="s">
        <v>24</v>
      </c>
      <c r="N29" s="47">
        <v>3989.63</v>
      </c>
      <c r="O29" s="36"/>
      <c r="P29" s="34">
        <v>4</v>
      </c>
      <c r="Q29" s="37">
        <f t="shared" si="1"/>
        <v>0</v>
      </c>
      <c r="R29" s="22"/>
      <c r="S29" s="15"/>
      <c r="T29" s="15"/>
      <c r="U29" s="15"/>
      <c r="V29" s="15"/>
      <c r="W29" s="15"/>
      <c r="X29" s="15"/>
      <c r="Y29" s="15"/>
      <c r="Z29" s="15"/>
      <c r="AA29" s="15"/>
    </row>
    <row r="30" spans="1:27" s="16" customFormat="1" ht="21" customHeight="1" x14ac:dyDescent="0.25">
      <c r="A30" s="33"/>
      <c r="B30" s="23">
        <v>21</v>
      </c>
      <c r="C30" s="21" t="s">
        <v>54</v>
      </c>
      <c r="D30" s="17" t="s">
        <v>24</v>
      </c>
      <c r="E30" s="47">
        <v>2039.23</v>
      </c>
      <c r="F30" s="34">
        <v>1</v>
      </c>
      <c r="G30" s="47">
        <f t="shared" si="0"/>
        <v>2039.23</v>
      </c>
      <c r="H30" s="22"/>
      <c r="I30" s="23">
        <v>21</v>
      </c>
      <c r="J30" s="21" t="s">
        <v>54</v>
      </c>
      <c r="K30" s="115"/>
      <c r="L30" s="116"/>
      <c r="M30" s="18" t="s">
        <v>24</v>
      </c>
      <c r="N30" s="47">
        <v>2039.23</v>
      </c>
      <c r="O30" s="36"/>
      <c r="P30" s="34">
        <v>1</v>
      </c>
      <c r="Q30" s="37">
        <f t="shared" si="1"/>
        <v>0</v>
      </c>
      <c r="R30" s="22"/>
      <c r="S30" s="15"/>
      <c r="T30" s="15"/>
      <c r="U30" s="15"/>
      <c r="V30" s="15"/>
      <c r="W30" s="15"/>
      <c r="X30" s="15"/>
      <c r="Y30" s="15"/>
      <c r="Z30" s="15"/>
      <c r="AA30" s="15"/>
    </row>
    <row r="31" spans="1:27" s="16" customFormat="1" ht="33" customHeight="1" x14ac:dyDescent="0.25">
      <c r="A31" s="33"/>
      <c r="B31" s="23">
        <v>22</v>
      </c>
      <c r="C31" s="21" t="s">
        <v>55</v>
      </c>
      <c r="D31" s="17" t="s">
        <v>24</v>
      </c>
      <c r="E31" s="47">
        <v>2988.24</v>
      </c>
      <c r="F31" s="34">
        <v>7</v>
      </c>
      <c r="G31" s="47">
        <f t="shared" si="0"/>
        <v>20917.68</v>
      </c>
      <c r="H31" s="22"/>
      <c r="I31" s="23">
        <v>22</v>
      </c>
      <c r="J31" s="21" t="s">
        <v>55</v>
      </c>
      <c r="K31" s="115"/>
      <c r="L31" s="116"/>
      <c r="M31" s="18" t="s">
        <v>24</v>
      </c>
      <c r="N31" s="47">
        <v>2988.24</v>
      </c>
      <c r="O31" s="36"/>
      <c r="P31" s="34">
        <v>7</v>
      </c>
      <c r="Q31" s="37">
        <f t="shared" si="1"/>
        <v>0</v>
      </c>
      <c r="R31" s="22"/>
      <c r="S31" s="15"/>
      <c r="T31" s="15"/>
      <c r="U31" s="15"/>
      <c r="V31" s="15"/>
      <c r="W31" s="15"/>
      <c r="X31" s="15"/>
      <c r="Y31" s="15"/>
      <c r="Z31" s="15"/>
      <c r="AA31" s="15"/>
    </row>
    <row r="32" spans="1:27" s="16" customFormat="1" ht="18" customHeight="1" x14ac:dyDescent="0.25">
      <c r="A32" s="33"/>
      <c r="B32" s="23">
        <v>23</v>
      </c>
      <c r="C32" s="21" t="s">
        <v>56</v>
      </c>
      <c r="D32" s="17" t="s">
        <v>24</v>
      </c>
      <c r="E32" s="45">
        <v>997.41</v>
      </c>
      <c r="F32" s="34">
        <v>1</v>
      </c>
      <c r="G32" s="47">
        <f t="shared" si="0"/>
        <v>997.41</v>
      </c>
      <c r="H32" s="22"/>
      <c r="I32" s="23">
        <v>23</v>
      </c>
      <c r="J32" s="21" t="s">
        <v>56</v>
      </c>
      <c r="K32" s="115"/>
      <c r="L32" s="116"/>
      <c r="M32" s="18" t="s">
        <v>24</v>
      </c>
      <c r="N32" s="45">
        <v>997.41</v>
      </c>
      <c r="O32" s="36"/>
      <c r="P32" s="34">
        <v>1</v>
      </c>
      <c r="Q32" s="37">
        <f t="shared" si="1"/>
        <v>0</v>
      </c>
      <c r="R32" s="22"/>
      <c r="S32" s="15"/>
      <c r="T32" s="15"/>
      <c r="U32" s="15"/>
      <c r="V32" s="15"/>
      <c r="W32" s="15"/>
      <c r="X32" s="15"/>
      <c r="Y32" s="15"/>
      <c r="Z32" s="15"/>
      <c r="AA32" s="15"/>
    </row>
    <row r="33" spans="1:27" s="16" customFormat="1" ht="21.75" customHeight="1" x14ac:dyDescent="0.25">
      <c r="A33" s="33"/>
      <c r="B33" s="23">
        <v>24</v>
      </c>
      <c r="C33" s="21" t="s">
        <v>56</v>
      </c>
      <c r="D33" s="17" t="s">
        <v>24</v>
      </c>
      <c r="E33" s="45">
        <v>997.41</v>
      </c>
      <c r="F33" s="34">
        <v>2</v>
      </c>
      <c r="G33" s="47">
        <f t="shared" si="0"/>
        <v>1994.82</v>
      </c>
      <c r="H33" s="22"/>
      <c r="I33" s="23">
        <v>24</v>
      </c>
      <c r="J33" s="21" t="s">
        <v>56</v>
      </c>
      <c r="K33" s="115"/>
      <c r="L33" s="116"/>
      <c r="M33" s="18" t="s">
        <v>24</v>
      </c>
      <c r="N33" s="45">
        <v>997.41</v>
      </c>
      <c r="O33" s="36"/>
      <c r="P33" s="34">
        <v>2</v>
      </c>
      <c r="Q33" s="37">
        <f t="shared" si="1"/>
        <v>0</v>
      </c>
      <c r="R33" s="22"/>
      <c r="S33" s="15"/>
      <c r="T33" s="15"/>
      <c r="U33" s="15"/>
      <c r="V33" s="15"/>
      <c r="W33" s="15"/>
      <c r="X33" s="15"/>
      <c r="Y33" s="15"/>
      <c r="Z33" s="15"/>
      <c r="AA33" s="15"/>
    </row>
    <row r="34" spans="1:27" s="16" customFormat="1" ht="33.75" customHeight="1" x14ac:dyDescent="0.25">
      <c r="A34" s="33"/>
      <c r="B34" s="23">
        <v>25</v>
      </c>
      <c r="C34" s="21" t="s">
        <v>57</v>
      </c>
      <c r="D34" s="17" t="s">
        <v>24</v>
      </c>
      <c r="E34" s="47">
        <v>1201.3900000000001</v>
      </c>
      <c r="F34" s="34">
        <v>3</v>
      </c>
      <c r="G34" s="47">
        <f t="shared" si="0"/>
        <v>3604.17</v>
      </c>
      <c r="H34" s="22"/>
      <c r="I34" s="23">
        <v>25</v>
      </c>
      <c r="J34" s="21" t="s">
        <v>57</v>
      </c>
      <c r="K34" s="115"/>
      <c r="L34" s="116"/>
      <c r="M34" s="18" t="s">
        <v>24</v>
      </c>
      <c r="N34" s="47">
        <v>1201.3900000000001</v>
      </c>
      <c r="O34" s="36"/>
      <c r="P34" s="34">
        <v>3</v>
      </c>
      <c r="Q34" s="37">
        <f t="shared" si="1"/>
        <v>0</v>
      </c>
      <c r="R34" s="22"/>
      <c r="S34" s="15"/>
      <c r="T34" s="15"/>
      <c r="U34" s="15"/>
      <c r="V34" s="15"/>
      <c r="W34" s="15"/>
      <c r="X34" s="15"/>
      <c r="Y34" s="15"/>
      <c r="Z34" s="15"/>
      <c r="AA34" s="15"/>
    </row>
    <row r="35" spans="1:27" s="16" customFormat="1" ht="26.25" customHeight="1" x14ac:dyDescent="0.25">
      <c r="A35" s="33"/>
      <c r="B35" s="23">
        <v>26</v>
      </c>
      <c r="C35" s="21" t="s">
        <v>58</v>
      </c>
      <c r="D35" s="17" t="s">
        <v>24</v>
      </c>
      <c r="E35" s="45">
        <v>764.53</v>
      </c>
      <c r="F35" s="34">
        <v>5</v>
      </c>
      <c r="G35" s="47">
        <f t="shared" si="0"/>
        <v>3822.6499999999996</v>
      </c>
      <c r="H35" s="22"/>
      <c r="I35" s="23">
        <v>26</v>
      </c>
      <c r="J35" s="21" t="s">
        <v>58</v>
      </c>
      <c r="K35" s="115"/>
      <c r="L35" s="116"/>
      <c r="M35" s="18" t="s">
        <v>24</v>
      </c>
      <c r="N35" s="45">
        <v>764.53</v>
      </c>
      <c r="O35" s="36"/>
      <c r="P35" s="34">
        <v>5</v>
      </c>
      <c r="Q35" s="37">
        <f t="shared" si="1"/>
        <v>0</v>
      </c>
      <c r="R35" s="22"/>
      <c r="S35" s="15"/>
      <c r="T35" s="15"/>
      <c r="U35" s="15"/>
      <c r="V35" s="15"/>
      <c r="W35" s="15"/>
      <c r="X35" s="15"/>
      <c r="Y35" s="15"/>
      <c r="Z35" s="15"/>
      <c r="AA35" s="15"/>
    </row>
    <row r="36" spans="1:27" s="16" customFormat="1" ht="17.25" customHeight="1" x14ac:dyDescent="0.25">
      <c r="A36" s="33"/>
      <c r="B36" s="23">
        <v>27</v>
      </c>
      <c r="C36" s="21" t="s">
        <v>59</v>
      </c>
      <c r="D36" s="17" t="s">
        <v>24</v>
      </c>
      <c r="E36" s="47">
        <v>2027.73</v>
      </c>
      <c r="F36" s="34">
        <v>11</v>
      </c>
      <c r="G36" s="47">
        <f t="shared" si="0"/>
        <v>22305.03</v>
      </c>
      <c r="H36" s="22"/>
      <c r="I36" s="23">
        <v>27</v>
      </c>
      <c r="J36" s="21" t="s">
        <v>59</v>
      </c>
      <c r="K36" s="115"/>
      <c r="L36" s="116"/>
      <c r="M36" s="18" t="s">
        <v>24</v>
      </c>
      <c r="N36" s="47">
        <v>2027.73</v>
      </c>
      <c r="O36" s="36"/>
      <c r="P36" s="34">
        <v>11</v>
      </c>
      <c r="Q36" s="37">
        <f t="shared" si="1"/>
        <v>0</v>
      </c>
      <c r="R36" s="22"/>
      <c r="S36" s="15"/>
      <c r="T36" s="15"/>
      <c r="U36" s="15"/>
      <c r="V36" s="15"/>
      <c r="W36" s="15"/>
      <c r="X36" s="15"/>
      <c r="Y36" s="15"/>
      <c r="Z36" s="15"/>
      <c r="AA36" s="15"/>
    </row>
    <row r="37" spans="1:27" s="16" customFormat="1" ht="31.5" customHeight="1" x14ac:dyDescent="0.25">
      <c r="A37" s="33"/>
      <c r="B37" s="23">
        <v>28</v>
      </c>
      <c r="C37" s="21" t="s">
        <v>32</v>
      </c>
      <c r="D37" s="17" t="s">
        <v>24</v>
      </c>
      <c r="E37" s="47">
        <v>1921.02</v>
      </c>
      <c r="F37" s="34">
        <v>2</v>
      </c>
      <c r="G37" s="47">
        <f t="shared" si="0"/>
        <v>3842.04</v>
      </c>
      <c r="H37" s="22"/>
      <c r="I37" s="23">
        <v>28</v>
      </c>
      <c r="J37" s="21" t="s">
        <v>32</v>
      </c>
      <c r="K37" s="115"/>
      <c r="L37" s="116"/>
      <c r="M37" s="18" t="s">
        <v>24</v>
      </c>
      <c r="N37" s="47">
        <v>1921.02</v>
      </c>
      <c r="O37" s="36"/>
      <c r="P37" s="34">
        <v>2</v>
      </c>
      <c r="Q37" s="37">
        <f t="shared" si="1"/>
        <v>0</v>
      </c>
      <c r="R37" s="22"/>
      <c r="S37" s="15"/>
      <c r="T37" s="15"/>
      <c r="U37" s="15"/>
      <c r="V37" s="15"/>
      <c r="W37" s="15"/>
      <c r="X37" s="15"/>
      <c r="Y37" s="15"/>
      <c r="Z37" s="15"/>
      <c r="AA37" s="15"/>
    </row>
    <row r="38" spans="1:27" s="16" customFormat="1" ht="30.75" customHeight="1" x14ac:dyDescent="0.25">
      <c r="A38" s="33"/>
      <c r="B38" s="23">
        <v>29</v>
      </c>
      <c r="C38" s="21" t="s">
        <v>60</v>
      </c>
      <c r="D38" s="17" t="s">
        <v>24</v>
      </c>
      <c r="E38" s="47">
        <v>5662.12</v>
      </c>
      <c r="F38" s="34">
        <v>6</v>
      </c>
      <c r="G38" s="47">
        <f t="shared" si="0"/>
        <v>33972.720000000001</v>
      </c>
      <c r="H38" s="22"/>
      <c r="I38" s="23">
        <v>29</v>
      </c>
      <c r="J38" s="21" t="s">
        <v>60</v>
      </c>
      <c r="K38" s="115"/>
      <c r="L38" s="116"/>
      <c r="M38" s="18" t="s">
        <v>24</v>
      </c>
      <c r="N38" s="47">
        <v>5662.12</v>
      </c>
      <c r="O38" s="36"/>
      <c r="P38" s="34">
        <v>6</v>
      </c>
      <c r="Q38" s="37">
        <f t="shared" si="1"/>
        <v>0</v>
      </c>
      <c r="R38" s="22"/>
      <c r="S38" s="15"/>
      <c r="T38" s="15"/>
      <c r="U38" s="15"/>
      <c r="V38" s="15"/>
      <c r="W38" s="15"/>
      <c r="X38" s="15"/>
      <c r="Y38" s="15"/>
      <c r="Z38" s="15"/>
      <c r="AA38" s="15"/>
    </row>
    <row r="39" spans="1:27" s="16" customFormat="1" ht="30" customHeight="1" x14ac:dyDescent="0.25">
      <c r="A39" s="33"/>
      <c r="B39" s="23">
        <v>30</v>
      </c>
      <c r="C39" s="21" t="s">
        <v>60</v>
      </c>
      <c r="D39" s="17" t="s">
        <v>24</v>
      </c>
      <c r="E39" s="47">
        <v>5662.12</v>
      </c>
      <c r="F39" s="34">
        <v>3</v>
      </c>
      <c r="G39" s="47">
        <f t="shared" si="0"/>
        <v>16986.36</v>
      </c>
      <c r="H39" s="22"/>
      <c r="I39" s="23">
        <v>30</v>
      </c>
      <c r="J39" s="21" t="s">
        <v>60</v>
      </c>
      <c r="K39" s="115"/>
      <c r="L39" s="116"/>
      <c r="M39" s="18" t="s">
        <v>24</v>
      </c>
      <c r="N39" s="47">
        <v>5662.12</v>
      </c>
      <c r="O39" s="36"/>
      <c r="P39" s="34">
        <v>3</v>
      </c>
      <c r="Q39" s="37">
        <f t="shared" si="1"/>
        <v>0</v>
      </c>
      <c r="R39" s="22"/>
      <c r="S39" s="15"/>
      <c r="T39" s="15"/>
      <c r="U39" s="15"/>
      <c r="V39" s="15"/>
      <c r="W39" s="15"/>
      <c r="X39" s="15"/>
      <c r="Y39" s="15"/>
      <c r="Z39" s="15"/>
      <c r="AA39" s="15"/>
    </row>
    <row r="40" spans="1:27" s="16" customFormat="1" ht="30" customHeight="1" x14ac:dyDescent="0.25">
      <c r="A40" s="33"/>
      <c r="B40" s="23">
        <v>31</v>
      </c>
      <c r="C40" s="21" t="s">
        <v>61</v>
      </c>
      <c r="D40" s="17" t="s">
        <v>24</v>
      </c>
      <c r="E40" s="45">
        <v>764.53</v>
      </c>
      <c r="F40" s="34">
        <v>12</v>
      </c>
      <c r="G40" s="47">
        <f t="shared" si="0"/>
        <v>9174.36</v>
      </c>
      <c r="H40" s="22"/>
      <c r="I40" s="23">
        <v>31</v>
      </c>
      <c r="J40" s="21" t="s">
        <v>61</v>
      </c>
      <c r="K40" s="115"/>
      <c r="L40" s="116"/>
      <c r="M40" s="18" t="s">
        <v>24</v>
      </c>
      <c r="N40" s="45">
        <v>764.53</v>
      </c>
      <c r="O40" s="36"/>
      <c r="P40" s="34">
        <v>12</v>
      </c>
      <c r="Q40" s="37">
        <f t="shared" si="1"/>
        <v>0</v>
      </c>
      <c r="R40" s="22"/>
      <c r="S40" s="15"/>
      <c r="T40" s="15"/>
      <c r="U40" s="15"/>
      <c r="V40" s="15"/>
      <c r="W40" s="15"/>
      <c r="X40" s="15"/>
      <c r="Y40" s="15"/>
      <c r="Z40" s="15"/>
      <c r="AA40" s="15"/>
    </row>
    <row r="41" spans="1:27" s="16" customFormat="1" ht="40.5" customHeight="1" x14ac:dyDescent="0.25">
      <c r="A41" s="33"/>
      <c r="B41" s="23">
        <v>32</v>
      </c>
      <c r="C41" s="21" t="s">
        <v>62</v>
      </c>
      <c r="D41" s="17" t="s">
        <v>24</v>
      </c>
      <c r="E41" s="47">
        <v>1529.03</v>
      </c>
      <c r="F41" s="34">
        <v>5</v>
      </c>
      <c r="G41" s="47">
        <f t="shared" si="0"/>
        <v>7645.15</v>
      </c>
      <c r="H41" s="22"/>
      <c r="I41" s="23">
        <v>32</v>
      </c>
      <c r="J41" s="21" t="s">
        <v>62</v>
      </c>
      <c r="K41" s="115"/>
      <c r="L41" s="116"/>
      <c r="M41" s="18" t="s">
        <v>24</v>
      </c>
      <c r="N41" s="47">
        <v>1529.03</v>
      </c>
      <c r="O41" s="36"/>
      <c r="P41" s="34">
        <v>5</v>
      </c>
      <c r="Q41" s="37">
        <f t="shared" si="1"/>
        <v>0</v>
      </c>
      <c r="R41" s="22"/>
      <c r="S41" s="15"/>
      <c r="T41" s="15"/>
      <c r="U41" s="15"/>
      <c r="V41" s="15"/>
      <c r="W41" s="15"/>
      <c r="X41" s="15"/>
      <c r="Y41" s="15"/>
      <c r="Z41" s="15"/>
      <c r="AA41" s="15"/>
    </row>
    <row r="42" spans="1:27" s="16" customFormat="1" ht="27.75" customHeight="1" x14ac:dyDescent="0.25">
      <c r="A42" s="33"/>
      <c r="B42" s="23">
        <v>33</v>
      </c>
      <c r="C42" s="21" t="s">
        <v>63</v>
      </c>
      <c r="D42" s="17" t="s">
        <v>24</v>
      </c>
      <c r="E42" s="47">
        <v>3308.41</v>
      </c>
      <c r="F42" s="34">
        <v>2</v>
      </c>
      <c r="G42" s="47">
        <f t="shared" si="0"/>
        <v>6616.82</v>
      </c>
      <c r="H42" s="22"/>
      <c r="I42" s="23">
        <v>33</v>
      </c>
      <c r="J42" s="21" t="s">
        <v>63</v>
      </c>
      <c r="K42" s="115"/>
      <c r="L42" s="116"/>
      <c r="M42" s="18" t="s">
        <v>24</v>
      </c>
      <c r="N42" s="47">
        <v>3308.41</v>
      </c>
      <c r="O42" s="36"/>
      <c r="P42" s="34">
        <v>2</v>
      </c>
      <c r="Q42" s="37">
        <f t="shared" si="1"/>
        <v>0</v>
      </c>
      <c r="R42" s="22"/>
      <c r="S42" s="15"/>
      <c r="T42" s="15"/>
      <c r="U42" s="15"/>
      <c r="V42" s="15"/>
      <c r="W42" s="15"/>
      <c r="X42" s="15"/>
      <c r="Y42" s="15"/>
      <c r="Z42" s="15"/>
      <c r="AA42" s="15"/>
    </row>
    <row r="43" spans="1:27" s="16" customFormat="1" ht="32.25" customHeight="1" x14ac:dyDescent="0.25">
      <c r="A43" s="33"/>
      <c r="B43" s="23">
        <v>34</v>
      </c>
      <c r="C43" s="21" t="s">
        <v>33</v>
      </c>
      <c r="D43" s="17" t="s">
        <v>24</v>
      </c>
      <c r="E43" s="47">
        <v>2610.04</v>
      </c>
      <c r="F43" s="34">
        <v>6</v>
      </c>
      <c r="G43" s="47">
        <f t="shared" si="0"/>
        <v>15660.24</v>
      </c>
      <c r="H43" s="22"/>
      <c r="I43" s="23">
        <v>34</v>
      </c>
      <c r="J43" s="21" t="s">
        <v>33</v>
      </c>
      <c r="K43" s="115"/>
      <c r="L43" s="116"/>
      <c r="M43" s="18" t="s">
        <v>24</v>
      </c>
      <c r="N43" s="47">
        <v>2610.04</v>
      </c>
      <c r="O43" s="36"/>
      <c r="P43" s="34">
        <v>6</v>
      </c>
      <c r="Q43" s="37">
        <f t="shared" si="1"/>
        <v>0</v>
      </c>
      <c r="R43" s="22"/>
      <c r="S43" s="15"/>
      <c r="T43" s="15"/>
      <c r="U43" s="15"/>
      <c r="V43" s="15"/>
      <c r="W43" s="15"/>
      <c r="X43" s="15"/>
      <c r="Y43" s="15"/>
      <c r="Z43" s="15"/>
      <c r="AA43" s="15"/>
    </row>
    <row r="44" spans="1:27" s="16" customFormat="1" ht="20.25" customHeight="1" x14ac:dyDescent="0.25">
      <c r="A44" s="33"/>
      <c r="B44" s="23">
        <v>35</v>
      </c>
      <c r="C44" s="21" t="s">
        <v>34</v>
      </c>
      <c r="D44" s="17" t="s">
        <v>24</v>
      </c>
      <c r="E44" s="47">
        <v>3430.34</v>
      </c>
      <c r="F44" s="34">
        <v>2</v>
      </c>
      <c r="G44" s="47">
        <f t="shared" si="0"/>
        <v>6860.68</v>
      </c>
      <c r="H44" s="22"/>
      <c r="I44" s="23">
        <v>35</v>
      </c>
      <c r="J44" s="21" t="s">
        <v>34</v>
      </c>
      <c r="K44" s="115"/>
      <c r="L44" s="116"/>
      <c r="M44" s="18" t="s">
        <v>24</v>
      </c>
      <c r="N44" s="47">
        <v>3430.34</v>
      </c>
      <c r="O44" s="36"/>
      <c r="P44" s="34">
        <v>2</v>
      </c>
      <c r="Q44" s="37">
        <f t="shared" si="1"/>
        <v>0</v>
      </c>
      <c r="R44" s="22"/>
      <c r="S44" s="15"/>
      <c r="T44" s="15"/>
      <c r="U44" s="15"/>
      <c r="V44" s="15"/>
      <c r="W44" s="15"/>
      <c r="X44" s="15"/>
      <c r="Y44" s="15"/>
      <c r="Z44" s="15"/>
      <c r="AA44" s="15"/>
    </row>
    <row r="45" spans="1:27" s="16" customFormat="1" ht="19.5" customHeight="1" x14ac:dyDescent="0.25">
      <c r="A45" s="33"/>
      <c r="B45" s="23">
        <v>36</v>
      </c>
      <c r="C45" s="21" t="s">
        <v>35</v>
      </c>
      <c r="D45" s="17" t="s">
        <v>24</v>
      </c>
      <c r="E45" s="47">
        <v>4073.53</v>
      </c>
      <c r="F45" s="34">
        <v>1</v>
      </c>
      <c r="G45" s="47">
        <f t="shared" si="0"/>
        <v>4073.53</v>
      </c>
      <c r="H45" s="22"/>
      <c r="I45" s="23">
        <v>36</v>
      </c>
      <c r="J45" s="21" t="s">
        <v>35</v>
      </c>
      <c r="K45" s="115"/>
      <c r="L45" s="116"/>
      <c r="M45" s="18" t="s">
        <v>24</v>
      </c>
      <c r="N45" s="47">
        <v>4073.53</v>
      </c>
      <c r="O45" s="36"/>
      <c r="P45" s="34">
        <v>1</v>
      </c>
      <c r="Q45" s="37">
        <f t="shared" si="1"/>
        <v>0</v>
      </c>
      <c r="R45" s="22"/>
      <c r="S45" s="15"/>
      <c r="T45" s="15"/>
      <c r="U45" s="15"/>
      <c r="V45" s="15"/>
      <c r="W45" s="15"/>
      <c r="X45" s="15"/>
      <c r="Y45" s="15"/>
      <c r="Z45" s="15"/>
      <c r="AA45" s="15"/>
    </row>
    <row r="46" spans="1:27" s="16" customFormat="1" ht="28.5" customHeight="1" x14ac:dyDescent="0.25">
      <c r="A46" s="33"/>
      <c r="B46" s="23">
        <v>37</v>
      </c>
      <c r="C46" s="21" t="s">
        <v>36</v>
      </c>
      <c r="D46" s="17" t="s">
        <v>24</v>
      </c>
      <c r="E46" s="47">
        <v>4488.34</v>
      </c>
      <c r="F46" s="34">
        <v>1</v>
      </c>
      <c r="G46" s="47">
        <f t="shared" si="0"/>
        <v>4488.34</v>
      </c>
      <c r="H46" s="22"/>
      <c r="I46" s="23">
        <v>37</v>
      </c>
      <c r="J46" s="21" t="s">
        <v>36</v>
      </c>
      <c r="K46" s="115"/>
      <c r="L46" s="116"/>
      <c r="M46" s="18" t="s">
        <v>24</v>
      </c>
      <c r="N46" s="47">
        <v>4488.34</v>
      </c>
      <c r="O46" s="36"/>
      <c r="P46" s="34">
        <v>1</v>
      </c>
      <c r="Q46" s="37">
        <f t="shared" si="1"/>
        <v>0</v>
      </c>
      <c r="R46" s="22"/>
      <c r="S46" s="15"/>
      <c r="T46" s="15"/>
      <c r="U46" s="15"/>
      <c r="V46" s="15"/>
      <c r="W46" s="15"/>
      <c r="X46" s="15"/>
      <c r="Y46" s="15"/>
      <c r="Z46" s="15"/>
      <c r="AA46" s="15"/>
    </row>
    <row r="47" spans="1:27" s="16" customFormat="1" ht="20.25" customHeight="1" x14ac:dyDescent="0.25">
      <c r="A47" s="33"/>
      <c r="B47" s="23">
        <v>38</v>
      </c>
      <c r="C47" s="21" t="s">
        <v>37</v>
      </c>
      <c r="D47" s="17" t="s">
        <v>24</v>
      </c>
      <c r="E47" s="47">
        <v>2355.58</v>
      </c>
      <c r="F47" s="34">
        <v>4</v>
      </c>
      <c r="G47" s="47">
        <f t="shared" si="0"/>
        <v>9422.32</v>
      </c>
      <c r="H47" s="22"/>
      <c r="I47" s="23">
        <v>38</v>
      </c>
      <c r="J47" s="21" t="s">
        <v>37</v>
      </c>
      <c r="K47" s="115"/>
      <c r="L47" s="116"/>
      <c r="M47" s="18" t="s">
        <v>24</v>
      </c>
      <c r="N47" s="47">
        <v>2355.58</v>
      </c>
      <c r="O47" s="36"/>
      <c r="P47" s="34">
        <v>4</v>
      </c>
      <c r="Q47" s="37">
        <f t="shared" si="1"/>
        <v>0</v>
      </c>
      <c r="R47" s="22"/>
      <c r="S47" s="15"/>
      <c r="T47" s="15"/>
      <c r="U47" s="15"/>
      <c r="V47" s="15"/>
      <c r="W47" s="15"/>
      <c r="X47" s="15"/>
      <c r="Y47" s="15"/>
      <c r="Z47" s="15"/>
      <c r="AA47" s="15"/>
    </row>
    <row r="48" spans="1:27" s="16" customFormat="1" ht="16.5" customHeight="1" x14ac:dyDescent="0.25">
      <c r="A48" s="33"/>
      <c r="B48" s="23">
        <v>39</v>
      </c>
      <c r="C48" s="21" t="s">
        <v>65</v>
      </c>
      <c r="D48" s="17" t="s">
        <v>24</v>
      </c>
      <c r="E48" s="47">
        <v>4802.53</v>
      </c>
      <c r="F48" s="34">
        <v>2</v>
      </c>
      <c r="G48" s="47">
        <f t="shared" si="0"/>
        <v>9605.06</v>
      </c>
      <c r="H48" s="22"/>
      <c r="I48" s="23">
        <v>39</v>
      </c>
      <c r="J48" s="21" t="s">
        <v>65</v>
      </c>
      <c r="K48" s="115"/>
      <c r="L48" s="116"/>
      <c r="M48" s="18" t="s">
        <v>24</v>
      </c>
      <c r="N48" s="47">
        <v>4802.53</v>
      </c>
      <c r="O48" s="36"/>
      <c r="P48" s="34">
        <v>2</v>
      </c>
      <c r="Q48" s="37">
        <f t="shared" si="1"/>
        <v>0</v>
      </c>
      <c r="R48" s="22"/>
      <c r="S48" s="15"/>
      <c r="T48" s="15"/>
      <c r="U48" s="15"/>
      <c r="V48" s="15"/>
      <c r="W48" s="15"/>
      <c r="X48" s="15"/>
      <c r="Y48" s="15"/>
      <c r="Z48" s="15"/>
      <c r="AA48" s="15"/>
    </row>
    <row r="49" spans="1:27" s="16" customFormat="1" ht="30.75" customHeight="1" x14ac:dyDescent="0.25">
      <c r="A49" s="33"/>
      <c r="B49" s="23">
        <v>40</v>
      </c>
      <c r="C49" s="21" t="s">
        <v>64</v>
      </c>
      <c r="D49" s="17" t="s">
        <v>24</v>
      </c>
      <c r="E49" s="47">
        <v>2493.5300000000002</v>
      </c>
      <c r="F49" s="34">
        <v>1</v>
      </c>
      <c r="G49" s="47">
        <f t="shared" si="0"/>
        <v>2493.5300000000002</v>
      </c>
      <c r="H49" s="22"/>
      <c r="I49" s="23">
        <v>40</v>
      </c>
      <c r="J49" s="21" t="s">
        <v>64</v>
      </c>
      <c r="K49" s="115"/>
      <c r="L49" s="116"/>
      <c r="M49" s="18" t="s">
        <v>24</v>
      </c>
      <c r="N49" s="47">
        <v>2493.5300000000002</v>
      </c>
      <c r="O49" s="36"/>
      <c r="P49" s="34">
        <v>1</v>
      </c>
      <c r="Q49" s="37">
        <f t="shared" si="1"/>
        <v>0</v>
      </c>
      <c r="R49" s="22"/>
      <c r="S49" s="15"/>
      <c r="T49" s="15"/>
      <c r="U49" s="15"/>
      <c r="V49" s="15"/>
      <c r="W49" s="15"/>
      <c r="X49" s="15"/>
      <c r="Y49" s="15"/>
      <c r="Z49" s="15"/>
      <c r="AA49" s="15"/>
    </row>
    <row r="50" spans="1:27" s="16" customFormat="1" ht="30" customHeight="1" x14ac:dyDescent="0.25">
      <c r="A50" s="33"/>
      <c r="B50" s="23">
        <v>41</v>
      </c>
      <c r="C50" s="21" t="s">
        <v>38</v>
      </c>
      <c r="D50" s="17" t="s">
        <v>24</v>
      </c>
      <c r="E50" s="47">
        <v>1555.56</v>
      </c>
      <c r="F50" s="34">
        <v>1</v>
      </c>
      <c r="G50" s="47">
        <f t="shared" si="0"/>
        <v>1555.56</v>
      </c>
      <c r="H50" s="22"/>
      <c r="I50" s="23">
        <v>41</v>
      </c>
      <c r="J50" s="21" t="s">
        <v>38</v>
      </c>
      <c r="K50" s="115"/>
      <c r="L50" s="116"/>
      <c r="M50" s="18" t="s">
        <v>24</v>
      </c>
      <c r="N50" s="47">
        <v>1555.56</v>
      </c>
      <c r="O50" s="36"/>
      <c r="P50" s="34">
        <v>1</v>
      </c>
      <c r="Q50" s="37">
        <f t="shared" si="1"/>
        <v>0</v>
      </c>
      <c r="R50" s="22"/>
      <c r="S50" s="15"/>
      <c r="T50" s="15"/>
      <c r="U50" s="15"/>
      <c r="V50" s="15"/>
      <c r="W50" s="15"/>
      <c r="X50" s="15"/>
      <c r="Y50" s="15"/>
      <c r="Z50" s="15"/>
      <c r="AA50" s="15"/>
    </row>
    <row r="51" spans="1:27" s="14" customFormat="1" ht="15.75" customHeight="1" x14ac:dyDescent="0.25">
      <c r="A51" s="38"/>
      <c r="B51" s="89" t="s">
        <v>18</v>
      </c>
      <c r="C51" s="90"/>
      <c r="D51" s="39"/>
      <c r="E51" s="40"/>
      <c r="F51" s="40"/>
      <c r="G51" s="41">
        <f>SUM(G10:G50)</f>
        <v>430416.09000000008</v>
      </c>
      <c r="H51" s="41"/>
      <c r="I51" s="40"/>
      <c r="J51" s="40"/>
      <c r="K51" s="40"/>
      <c r="L51" s="40"/>
      <c r="M51" s="42"/>
      <c r="N51" s="43"/>
      <c r="O51" s="43"/>
      <c r="P51" s="44"/>
      <c r="Q51" s="37">
        <f t="shared" si="1"/>
        <v>0</v>
      </c>
      <c r="R51" s="43"/>
    </row>
    <row r="52" spans="1:27" s="11" customFormat="1" ht="15.75" customHeight="1" x14ac:dyDescent="0.25">
      <c r="A52" s="82" t="s">
        <v>17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4"/>
    </row>
    <row r="53" spans="1:27" s="16" customFormat="1" ht="38.25" x14ac:dyDescent="0.25">
      <c r="A53" s="33"/>
      <c r="B53" s="23">
        <v>1</v>
      </c>
      <c r="C53" s="21" t="s">
        <v>29</v>
      </c>
      <c r="D53" s="17" t="s">
        <v>24</v>
      </c>
      <c r="E53" s="47">
        <v>11666.67</v>
      </c>
      <c r="F53" s="34">
        <v>2</v>
      </c>
      <c r="G53" s="45">
        <f>E53*F53</f>
        <v>23333.34</v>
      </c>
      <c r="H53" s="22"/>
      <c r="I53" s="23">
        <v>1</v>
      </c>
      <c r="J53" s="21" t="s">
        <v>29</v>
      </c>
      <c r="K53" s="115"/>
      <c r="L53" s="117"/>
      <c r="M53" s="18" t="s">
        <v>24</v>
      </c>
      <c r="N53" s="47">
        <v>2387.6799999999998</v>
      </c>
      <c r="O53" s="36"/>
      <c r="P53" s="34">
        <v>2</v>
      </c>
      <c r="Q53" s="37">
        <f>O53*P53</f>
        <v>0</v>
      </c>
      <c r="R53" s="22"/>
      <c r="S53" s="15"/>
      <c r="T53" s="15"/>
      <c r="U53" s="15"/>
      <c r="V53" s="15"/>
      <c r="W53" s="15"/>
      <c r="X53" s="15"/>
      <c r="Y53" s="15"/>
      <c r="Z53" s="15"/>
      <c r="AA53" s="15"/>
    </row>
    <row r="54" spans="1:27" s="16" customFormat="1" ht="34.5" customHeight="1" x14ac:dyDescent="0.25">
      <c r="A54" s="33"/>
      <c r="B54" s="23">
        <v>2</v>
      </c>
      <c r="C54" s="21" t="s">
        <v>39</v>
      </c>
      <c r="D54" s="17" t="s">
        <v>24</v>
      </c>
      <c r="E54" s="47">
        <v>2493.5300000000002</v>
      </c>
      <c r="F54" s="34">
        <v>10</v>
      </c>
      <c r="G54" s="45">
        <f t="shared" ref="G54:G77" si="2">E54*F54</f>
        <v>24935.300000000003</v>
      </c>
      <c r="H54" s="22"/>
      <c r="I54" s="23">
        <v>2</v>
      </c>
      <c r="J54" s="21" t="s">
        <v>39</v>
      </c>
      <c r="K54" s="115"/>
      <c r="L54" s="117"/>
      <c r="M54" s="18" t="s">
        <v>24</v>
      </c>
      <c r="N54" s="47">
        <v>12768.9</v>
      </c>
      <c r="O54" s="36"/>
      <c r="P54" s="34">
        <v>10</v>
      </c>
      <c r="Q54" s="37">
        <f t="shared" ref="Q54:Q77" si="3">O54*P54</f>
        <v>0</v>
      </c>
      <c r="R54" s="22"/>
      <c r="S54" s="15"/>
      <c r="T54" s="15"/>
      <c r="U54" s="15"/>
      <c r="V54" s="15"/>
      <c r="W54" s="15"/>
      <c r="X54" s="15"/>
      <c r="Y54" s="15"/>
      <c r="Z54" s="15"/>
      <c r="AA54" s="15"/>
    </row>
    <row r="55" spans="1:27" s="16" customFormat="1" ht="32.25" customHeight="1" x14ac:dyDescent="0.25">
      <c r="A55" s="33"/>
      <c r="B55" s="23">
        <v>3</v>
      </c>
      <c r="C55" s="21" t="s">
        <v>40</v>
      </c>
      <c r="D55" s="17" t="s">
        <v>24</v>
      </c>
      <c r="E55" s="47">
        <v>1677.88</v>
      </c>
      <c r="F55" s="34">
        <v>110</v>
      </c>
      <c r="G55" s="45">
        <f t="shared" si="2"/>
        <v>184566.80000000002</v>
      </c>
      <c r="H55" s="22"/>
      <c r="I55" s="23">
        <v>3</v>
      </c>
      <c r="J55" s="21" t="s">
        <v>40</v>
      </c>
      <c r="K55" s="115"/>
      <c r="L55" s="117"/>
      <c r="M55" s="18" t="s">
        <v>24</v>
      </c>
      <c r="N55" s="47">
        <v>8203.33</v>
      </c>
      <c r="O55" s="36"/>
      <c r="P55" s="34">
        <v>110</v>
      </c>
      <c r="Q55" s="37">
        <f t="shared" si="3"/>
        <v>0</v>
      </c>
      <c r="R55" s="22"/>
      <c r="S55" s="15"/>
      <c r="T55" s="15"/>
      <c r="U55" s="15"/>
      <c r="V55" s="15"/>
      <c r="W55" s="15"/>
      <c r="X55" s="15"/>
      <c r="Y55" s="15"/>
      <c r="Z55" s="15"/>
      <c r="AA55" s="15"/>
    </row>
    <row r="56" spans="1:27" s="16" customFormat="1" ht="17.25" customHeight="1" x14ac:dyDescent="0.25">
      <c r="A56" s="33"/>
      <c r="B56" s="23">
        <v>4</v>
      </c>
      <c r="C56" s="21" t="s">
        <v>41</v>
      </c>
      <c r="D56" s="17" t="s">
        <v>24</v>
      </c>
      <c r="E56" s="45">
        <v>693.71</v>
      </c>
      <c r="F56" s="34">
        <v>4</v>
      </c>
      <c r="G56" s="45">
        <f t="shared" si="2"/>
        <v>2774.84</v>
      </c>
      <c r="H56" s="22"/>
      <c r="I56" s="23">
        <v>4</v>
      </c>
      <c r="J56" s="21" t="s">
        <v>41</v>
      </c>
      <c r="K56" s="115"/>
      <c r="L56" s="117"/>
      <c r="M56" s="18" t="s">
        <v>24</v>
      </c>
      <c r="N56" s="47">
        <v>6687.5</v>
      </c>
      <c r="O56" s="36"/>
      <c r="P56" s="34">
        <v>4</v>
      </c>
      <c r="Q56" s="37">
        <f t="shared" si="3"/>
        <v>0</v>
      </c>
      <c r="R56" s="22"/>
      <c r="S56" s="15"/>
      <c r="T56" s="15"/>
      <c r="U56" s="15"/>
      <c r="V56" s="15"/>
      <c r="W56" s="15"/>
      <c r="X56" s="15"/>
      <c r="Y56" s="15"/>
      <c r="Z56" s="15"/>
      <c r="AA56" s="15"/>
    </row>
    <row r="57" spans="1:27" s="16" customFormat="1" ht="15" customHeight="1" x14ac:dyDescent="0.25">
      <c r="A57" s="33"/>
      <c r="B57" s="23">
        <v>5</v>
      </c>
      <c r="C57" s="21" t="s">
        <v>31</v>
      </c>
      <c r="D57" s="17" t="s">
        <v>24</v>
      </c>
      <c r="E57" s="47">
        <v>2679.96</v>
      </c>
      <c r="F57" s="34">
        <v>2</v>
      </c>
      <c r="G57" s="45">
        <f t="shared" si="2"/>
        <v>5359.92</v>
      </c>
      <c r="H57" s="22"/>
      <c r="I57" s="23">
        <v>5</v>
      </c>
      <c r="J57" s="21" t="s">
        <v>31</v>
      </c>
      <c r="K57" s="115"/>
      <c r="L57" s="117"/>
      <c r="M57" s="18" t="s">
        <v>24</v>
      </c>
      <c r="N57" s="47">
        <v>4032.13</v>
      </c>
      <c r="O57" s="36"/>
      <c r="P57" s="34">
        <v>2</v>
      </c>
      <c r="Q57" s="37">
        <f t="shared" si="3"/>
        <v>0</v>
      </c>
      <c r="R57" s="22"/>
      <c r="S57" s="15"/>
      <c r="T57" s="15"/>
      <c r="U57" s="15"/>
      <c r="V57" s="15"/>
      <c r="W57" s="15"/>
      <c r="X57" s="15"/>
      <c r="Y57" s="15"/>
      <c r="Z57" s="15"/>
      <c r="AA57" s="15"/>
    </row>
    <row r="58" spans="1:27" s="16" customFormat="1" ht="18.75" customHeight="1" x14ac:dyDescent="0.25">
      <c r="A58" s="33"/>
      <c r="B58" s="23">
        <v>6</v>
      </c>
      <c r="C58" s="21" t="s">
        <v>45</v>
      </c>
      <c r="D58" s="17" t="s">
        <v>24</v>
      </c>
      <c r="E58" s="47">
        <v>1097.1500000000001</v>
      </c>
      <c r="F58" s="34">
        <v>12</v>
      </c>
      <c r="G58" s="45">
        <f t="shared" si="2"/>
        <v>13165.800000000001</v>
      </c>
      <c r="H58" s="22"/>
      <c r="I58" s="23">
        <v>6</v>
      </c>
      <c r="J58" s="21" t="s">
        <v>45</v>
      </c>
      <c r="K58" s="115"/>
      <c r="L58" s="117"/>
      <c r="M58" s="18" t="s">
        <v>24</v>
      </c>
      <c r="N58" s="47">
        <v>7935.83</v>
      </c>
      <c r="O58" s="36"/>
      <c r="P58" s="34">
        <v>12</v>
      </c>
      <c r="Q58" s="37">
        <f t="shared" si="3"/>
        <v>0</v>
      </c>
      <c r="R58" s="22"/>
      <c r="S58" s="15"/>
      <c r="T58" s="15"/>
      <c r="U58" s="15"/>
      <c r="V58" s="15"/>
      <c r="W58" s="15"/>
      <c r="X58" s="15"/>
      <c r="Y58" s="15"/>
      <c r="Z58" s="15"/>
      <c r="AA58" s="15"/>
    </row>
    <row r="59" spans="1:27" s="16" customFormat="1" ht="25.5" x14ac:dyDescent="0.25">
      <c r="A59" s="33"/>
      <c r="B59" s="23">
        <v>7</v>
      </c>
      <c r="C59" s="21" t="s">
        <v>69</v>
      </c>
      <c r="D59" s="17" t="s">
        <v>24</v>
      </c>
      <c r="E59" s="47">
        <v>2593.27</v>
      </c>
      <c r="F59" s="34">
        <v>7</v>
      </c>
      <c r="G59" s="45">
        <f t="shared" si="2"/>
        <v>18152.89</v>
      </c>
      <c r="H59" s="22"/>
      <c r="I59" s="23">
        <v>7</v>
      </c>
      <c r="J59" s="21" t="s">
        <v>69</v>
      </c>
      <c r="K59" s="115"/>
      <c r="L59" s="117"/>
      <c r="M59" s="18" t="s">
        <v>24</v>
      </c>
      <c r="N59" s="47">
        <v>7935.83</v>
      </c>
      <c r="O59" s="36"/>
      <c r="P59" s="34">
        <v>7</v>
      </c>
      <c r="Q59" s="37">
        <f t="shared" si="3"/>
        <v>0</v>
      </c>
      <c r="R59" s="22"/>
      <c r="S59" s="15"/>
      <c r="T59" s="15"/>
      <c r="U59" s="15"/>
      <c r="V59" s="15"/>
      <c r="W59" s="15"/>
      <c r="X59" s="15"/>
      <c r="Y59" s="15"/>
      <c r="Z59" s="15"/>
      <c r="AA59" s="15"/>
    </row>
    <row r="60" spans="1:27" s="16" customFormat="1" ht="25.5" x14ac:dyDescent="0.25">
      <c r="A60" s="33"/>
      <c r="B60" s="23">
        <v>8</v>
      </c>
      <c r="C60" s="21" t="s">
        <v>47</v>
      </c>
      <c r="D60" s="17" t="s">
        <v>24</v>
      </c>
      <c r="E60" s="47">
        <v>2294.04</v>
      </c>
      <c r="F60" s="34">
        <v>10</v>
      </c>
      <c r="G60" s="45">
        <f t="shared" si="2"/>
        <v>22940.400000000001</v>
      </c>
      <c r="H60" s="22"/>
      <c r="I60" s="23">
        <v>8</v>
      </c>
      <c r="J60" s="21" t="s">
        <v>47</v>
      </c>
      <c r="K60" s="115"/>
      <c r="L60" s="117"/>
      <c r="M60" s="18" t="s">
        <v>24</v>
      </c>
      <c r="N60" s="47">
        <v>7935.83</v>
      </c>
      <c r="O60" s="36"/>
      <c r="P60" s="34">
        <v>10</v>
      </c>
      <c r="Q60" s="37">
        <f t="shared" si="3"/>
        <v>0</v>
      </c>
      <c r="R60" s="22"/>
      <c r="S60" s="15"/>
      <c r="T60" s="15"/>
      <c r="U60" s="15"/>
      <c r="V60" s="15"/>
      <c r="W60" s="15"/>
      <c r="X60" s="15"/>
      <c r="Y60" s="15"/>
      <c r="Z60" s="15"/>
      <c r="AA60" s="15"/>
    </row>
    <row r="61" spans="1:27" s="16" customFormat="1" ht="25.5" x14ac:dyDescent="0.25">
      <c r="A61" s="33"/>
      <c r="B61" s="23">
        <v>9</v>
      </c>
      <c r="C61" s="21" t="s">
        <v>70</v>
      </c>
      <c r="D61" s="17" t="s">
        <v>24</v>
      </c>
      <c r="E61" s="47">
        <v>2493.5300000000002</v>
      </c>
      <c r="F61" s="34">
        <v>2</v>
      </c>
      <c r="G61" s="45">
        <f t="shared" si="2"/>
        <v>4987.0600000000004</v>
      </c>
      <c r="H61" s="22"/>
      <c r="I61" s="23">
        <v>9</v>
      </c>
      <c r="J61" s="21" t="s">
        <v>70</v>
      </c>
      <c r="K61" s="115"/>
      <c r="L61" s="117"/>
      <c r="M61" s="18" t="s">
        <v>24</v>
      </c>
      <c r="N61" s="47">
        <v>7935.83</v>
      </c>
      <c r="O61" s="36"/>
      <c r="P61" s="34">
        <v>2</v>
      </c>
      <c r="Q61" s="37">
        <f t="shared" si="3"/>
        <v>0</v>
      </c>
      <c r="R61" s="22"/>
      <c r="S61" s="15"/>
      <c r="T61" s="15"/>
      <c r="U61" s="15"/>
      <c r="V61" s="15"/>
      <c r="W61" s="15"/>
      <c r="X61" s="15"/>
      <c r="Y61" s="15"/>
      <c r="Z61" s="15"/>
      <c r="AA61" s="15"/>
    </row>
    <row r="62" spans="1:27" s="16" customFormat="1" ht="25.5" x14ac:dyDescent="0.25">
      <c r="A62" s="33"/>
      <c r="B62" s="23">
        <v>10</v>
      </c>
      <c r="C62" s="21" t="s">
        <v>52</v>
      </c>
      <c r="D62" s="17" t="s">
        <v>24</v>
      </c>
      <c r="E62" s="47">
        <v>3790.16</v>
      </c>
      <c r="F62" s="34">
        <v>5</v>
      </c>
      <c r="G62" s="45">
        <f t="shared" si="2"/>
        <v>18950.8</v>
      </c>
      <c r="H62" s="22"/>
      <c r="I62" s="23">
        <v>10</v>
      </c>
      <c r="J62" s="21" t="s">
        <v>52</v>
      </c>
      <c r="K62" s="115"/>
      <c r="L62" s="116"/>
      <c r="M62" s="18" t="s">
        <v>24</v>
      </c>
      <c r="N62" s="47">
        <v>7935.83</v>
      </c>
      <c r="O62" s="36"/>
      <c r="P62" s="34">
        <v>5</v>
      </c>
      <c r="Q62" s="37">
        <f t="shared" si="3"/>
        <v>0</v>
      </c>
      <c r="R62" s="22"/>
      <c r="S62" s="15"/>
      <c r="T62" s="15"/>
      <c r="U62" s="15"/>
      <c r="V62" s="15"/>
      <c r="W62" s="15"/>
      <c r="X62" s="15"/>
      <c r="Y62" s="15"/>
      <c r="Z62" s="15"/>
      <c r="AA62" s="15"/>
    </row>
    <row r="63" spans="1:27" s="16" customFormat="1" ht="25.5" x14ac:dyDescent="0.25">
      <c r="A63" s="33"/>
      <c r="B63" s="23">
        <v>11</v>
      </c>
      <c r="C63" s="21" t="s">
        <v>54</v>
      </c>
      <c r="D63" s="17" t="s">
        <v>24</v>
      </c>
      <c r="E63" s="47">
        <v>2039.23</v>
      </c>
      <c r="F63" s="34">
        <v>5</v>
      </c>
      <c r="G63" s="45">
        <f t="shared" si="2"/>
        <v>10196.15</v>
      </c>
      <c r="H63" s="22"/>
      <c r="I63" s="23">
        <v>11</v>
      </c>
      <c r="J63" s="21" t="s">
        <v>54</v>
      </c>
      <c r="K63" s="115"/>
      <c r="L63" s="116"/>
      <c r="M63" s="18" t="s">
        <v>24</v>
      </c>
      <c r="N63" s="47">
        <v>7935.83</v>
      </c>
      <c r="O63" s="36"/>
      <c r="P63" s="34">
        <v>5</v>
      </c>
      <c r="Q63" s="37">
        <f t="shared" si="3"/>
        <v>0</v>
      </c>
      <c r="R63" s="22"/>
      <c r="S63" s="15"/>
      <c r="T63" s="15"/>
      <c r="U63" s="15"/>
      <c r="V63" s="15"/>
      <c r="W63" s="15"/>
      <c r="X63" s="15"/>
      <c r="Y63" s="15"/>
      <c r="Z63" s="15"/>
      <c r="AA63" s="15"/>
    </row>
    <row r="64" spans="1:27" s="16" customFormat="1" ht="25.5" x14ac:dyDescent="0.25">
      <c r="A64" s="33"/>
      <c r="B64" s="23">
        <v>12</v>
      </c>
      <c r="C64" s="21" t="s">
        <v>55</v>
      </c>
      <c r="D64" s="17" t="s">
        <v>24</v>
      </c>
      <c r="E64" s="47">
        <v>2988.24</v>
      </c>
      <c r="F64" s="34">
        <v>2</v>
      </c>
      <c r="G64" s="45">
        <f t="shared" si="2"/>
        <v>5976.48</v>
      </c>
      <c r="H64" s="22"/>
      <c r="I64" s="23">
        <v>12</v>
      </c>
      <c r="J64" s="21" t="s">
        <v>55</v>
      </c>
      <c r="K64" s="115"/>
      <c r="L64" s="116"/>
      <c r="M64" s="18" t="s">
        <v>24</v>
      </c>
      <c r="N64" s="47">
        <v>7935.83</v>
      </c>
      <c r="O64" s="36"/>
      <c r="P64" s="34">
        <v>2</v>
      </c>
      <c r="Q64" s="37">
        <f t="shared" si="3"/>
        <v>0</v>
      </c>
      <c r="R64" s="22"/>
      <c r="S64" s="15"/>
      <c r="T64" s="15"/>
      <c r="U64" s="15"/>
      <c r="V64" s="15"/>
      <c r="W64" s="15"/>
      <c r="X64" s="15"/>
      <c r="Y64" s="15"/>
      <c r="Z64" s="15"/>
      <c r="AA64" s="15"/>
    </row>
    <row r="65" spans="1:27" s="16" customFormat="1" ht="25.5" x14ac:dyDescent="0.25">
      <c r="A65" s="33"/>
      <c r="B65" s="23">
        <v>13</v>
      </c>
      <c r="C65" s="21" t="s">
        <v>71</v>
      </c>
      <c r="D65" s="17" t="s">
        <v>24</v>
      </c>
      <c r="E65" s="47">
        <v>2094.56</v>
      </c>
      <c r="F65" s="34">
        <v>2</v>
      </c>
      <c r="G65" s="45">
        <f t="shared" si="2"/>
        <v>4189.12</v>
      </c>
      <c r="H65" s="22"/>
      <c r="I65" s="23">
        <v>13</v>
      </c>
      <c r="J65" s="21" t="s">
        <v>71</v>
      </c>
      <c r="K65" s="115"/>
      <c r="L65" s="116"/>
      <c r="M65" s="18" t="s">
        <v>24</v>
      </c>
      <c r="N65" s="47">
        <v>7935.83</v>
      </c>
      <c r="O65" s="36"/>
      <c r="P65" s="34">
        <v>2</v>
      </c>
      <c r="Q65" s="37">
        <f t="shared" si="3"/>
        <v>0</v>
      </c>
      <c r="R65" s="22"/>
      <c r="S65" s="15"/>
      <c r="T65" s="15"/>
      <c r="U65" s="15"/>
      <c r="V65" s="15"/>
      <c r="W65" s="15"/>
      <c r="X65" s="15"/>
      <c r="Y65" s="15"/>
      <c r="Z65" s="15"/>
      <c r="AA65" s="15"/>
    </row>
    <row r="66" spans="1:27" s="16" customFormat="1" ht="25.5" x14ac:dyDescent="0.25">
      <c r="A66" s="33"/>
      <c r="B66" s="23">
        <v>14</v>
      </c>
      <c r="C66" s="21" t="s">
        <v>56</v>
      </c>
      <c r="D66" s="17" t="s">
        <v>24</v>
      </c>
      <c r="E66" s="45">
        <v>997.41</v>
      </c>
      <c r="F66" s="34">
        <v>10</v>
      </c>
      <c r="G66" s="45">
        <f t="shared" si="2"/>
        <v>9974.1</v>
      </c>
      <c r="H66" s="22"/>
      <c r="I66" s="23">
        <v>14</v>
      </c>
      <c r="J66" s="21" t="s">
        <v>56</v>
      </c>
      <c r="K66" s="115"/>
      <c r="L66" s="116"/>
      <c r="M66" s="18" t="s">
        <v>24</v>
      </c>
      <c r="N66" s="47">
        <v>7935.83</v>
      </c>
      <c r="O66" s="36"/>
      <c r="P66" s="34">
        <v>10</v>
      </c>
      <c r="Q66" s="37">
        <f t="shared" si="3"/>
        <v>0</v>
      </c>
      <c r="R66" s="22"/>
      <c r="S66" s="15"/>
      <c r="T66" s="15"/>
      <c r="U66" s="15"/>
      <c r="V66" s="15"/>
      <c r="W66" s="15"/>
      <c r="X66" s="15"/>
      <c r="Y66" s="15"/>
      <c r="Z66" s="15"/>
      <c r="AA66" s="15"/>
    </row>
    <row r="67" spans="1:27" s="16" customFormat="1" ht="25.5" x14ac:dyDescent="0.25">
      <c r="A67" s="33"/>
      <c r="B67" s="23">
        <v>15</v>
      </c>
      <c r="C67" s="21" t="s">
        <v>58</v>
      </c>
      <c r="D67" s="17" t="s">
        <v>24</v>
      </c>
      <c r="E67" s="45">
        <v>764.53</v>
      </c>
      <c r="F67" s="34">
        <v>2</v>
      </c>
      <c r="G67" s="45">
        <f t="shared" si="2"/>
        <v>1529.06</v>
      </c>
      <c r="H67" s="22"/>
      <c r="I67" s="23">
        <v>15</v>
      </c>
      <c r="J67" s="21" t="s">
        <v>58</v>
      </c>
      <c r="K67" s="115"/>
      <c r="L67" s="116"/>
      <c r="M67" s="18" t="s">
        <v>24</v>
      </c>
      <c r="N67" s="47">
        <v>11413.33</v>
      </c>
      <c r="O67" s="36"/>
      <c r="P67" s="34">
        <v>2</v>
      </c>
      <c r="Q67" s="37">
        <f t="shared" si="3"/>
        <v>0</v>
      </c>
      <c r="R67" s="22"/>
      <c r="S67" s="15"/>
      <c r="T67" s="15"/>
      <c r="U67" s="15"/>
      <c r="V67" s="15"/>
      <c r="W67" s="15"/>
      <c r="X67" s="15"/>
      <c r="Y67" s="15"/>
      <c r="Z67" s="15"/>
      <c r="AA67" s="15"/>
    </row>
    <row r="68" spans="1:27" s="16" customFormat="1" ht="30" customHeight="1" x14ac:dyDescent="0.25">
      <c r="A68" s="33"/>
      <c r="B68" s="23">
        <v>16</v>
      </c>
      <c r="C68" s="21" t="s">
        <v>60</v>
      </c>
      <c r="D68" s="17" t="s">
        <v>24</v>
      </c>
      <c r="E68" s="47">
        <v>5662.12</v>
      </c>
      <c r="F68" s="34">
        <v>10</v>
      </c>
      <c r="G68" s="45">
        <f t="shared" si="2"/>
        <v>56621.2</v>
      </c>
      <c r="H68" s="22"/>
      <c r="I68" s="23">
        <v>16</v>
      </c>
      <c r="J68" s="21" t="s">
        <v>60</v>
      </c>
      <c r="K68" s="115"/>
      <c r="L68" s="116"/>
      <c r="M68" s="18" t="s">
        <v>24</v>
      </c>
      <c r="N68" s="47">
        <v>9362.5</v>
      </c>
      <c r="O68" s="36"/>
      <c r="P68" s="34">
        <v>10</v>
      </c>
      <c r="Q68" s="37">
        <f t="shared" si="3"/>
        <v>0</v>
      </c>
      <c r="R68" s="22"/>
      <c r="S68" s="15"/>
      <c r="T68" s="15"/>
      <c r="U68" s="15"/>
      <c r="V68" s="15"/>
      <c r="W68" s="15"/>
      <c r="X68" s="15"/>
      <c r="Y68" s="15"/>
      <c r="Z68" s="15"/>
      <c r="AA68" s="15"/>
    </row>
    <row r="69" spans="1:27" s="16" customFormat="1" ht="38.25" x14ac:dyDescent="0.25">
      <c r="A69" s="33"/>
      <c r="B69" s="23">
        <v>17</v>
      </c>
      <c r="C69" s="21" t="s">
        <v>66</v>
      </c>
      <c r="D69" s="17" t="s">
        <v>24</v>
      </c>
      <c r="E69" s="47">
        <v>3191.72</v>
      </c>
      <c r="F69" s="34">
        <v>2</v>
      </c>
      <c r="G69" s="45">
        <f t="shared" si="2"/>
        <v>6383.44</v>
      </c>
      <c r="H69" s="22"/>
      <c r="I69" s="23">
        <v>17</v>
      </c>
      <c r="J69" s="21" t="s">
        <v>66</v>
      </c>
      <c r="K69" s="35"/>
      <c r="L69" s="116"/>
      <c r="M69" s="18" t="s">
        <v>24</v>
      </c>
      <c r="N69" s="47">
        <v>5502.05</v>
      </c>
      <c r="O69" s="36"/>
      <c r="P69" s="34">
        <v>2</v>
      </c>
      <c r="Q69" s="37">
        <f t="shared" si="3"/>
        <v>0</v>
      </c>
      <c r="R69" s="22"/>
      <c r="S69" s="15"/>
      <c r="T69" s="15"/>
      <c r="U69" s="15"/>
      <c r="V69" s="15"/>
      <c r="W69" s="15"/>
      <c r="X69" s="15"/>
      <c r="Y69" s="15"/>
      <c r="Z69" s="15"/>
      <c r="AA69" s="15"/>
    </row>
    <row r="70" spans="1:27" s="16" customFormat="1" ht="25.5" x14ac:dyDescent="0.25">
      <c r="A70" s="33"/>
      <c r="B70" s="23">
        <v>18</v>
      </c>
      <c r="C70" s="21" t="s">
        <v>67</v>
      </c>
      <c r="D70" s="17" t="s">
        <v>24</v>
      </c>
      <c r="E70" s="47">
        <v>7923.35</v>
      </c>
      <c r="F70" s="34">
        <v>1</v>
      </c>
      <c r="G70" s="45">
        <f t="shared" si="2"/>
        <v>7923.35</v>
      </c>
      <c r="H70" s="22"/>
      <c r="I70" s="23">
        <v>18</v>
      </c>
      <c r="J70" s="21" t="s">
        <v>67</v>
      </c>
      <c r="K70" s="35"/>
      <c r="L70" s="116"/>
      <c r="M70" s="18" t="s">
        <v>24</v>
      </c>
      <c r="N70" s="47">
        <v>8583.9699999999993</v>
      </c>
      <c r="O70" s="36"/>
      <c r="P70" s="34">
        <v>1</v>
      </c>
      <c r="Q70" s="37">
        <f t="shared" si="3"/>
        <v>0</v>
      </c>
      <c r="R70" s="22"/>
      <c r="S70" s="15"/>
      <c r="T70" s="15"/>
      <c r="U70" s="15"/>
      <c r="V70" s="15"/>
      <c r="W70" s="15"/>
      <c r="X70" s="15"/>
      <c r="Y70" s="15"/>
      <c r="Z70" s="15"/>
      <c r="AA70" s="15"/>
    </row>
    <row r="71" spans="1:27" s="16" customFormat="1" ht="25.5" x14ac:dyDescent="0.25">
      <c r="A71" s="33"/>
      <c r="B71" s="23">
        <v>19</v>
      </c>
      <c r="C71" s="21" t="s">
        <v>72</v>
      </c>
      <c r="D71" s="17" t="s">
        <v>24</v>
      </c>
      <c r="E71" s="47">
        <v>1529.03</v>
      </c>
      <c r="F71" s="34">
        <v>15</v>
      </c>
      <c r="G71" s="45">
        <f t="shared" si="2"/>
        <v>22935.45</v>
      </c>
      <c r="H71" s="22"/>
      <c r="I71" s="23">
        <v>19</v>
      </c>
      <c r="J71" s="21" t="s">
        <v>72</v>
      </c>
      <c r="K71" s="35"/>
      <c r="L71" s="116"/>
      <c r="M71" s="18" t="s">
        <v>24</v>
      </c>
      <c r="N71" s="47">
        <v>19205.25</v>
      </c>
      <c r="O71" s="36"/>
      <c r="P71" s="34">
        <v>15</v>
      </c>
      <c r="Q71" s="37">
        <f t="shared" si="3"/>
        <v>0</v>
      </c>
      <c r="R71" s="22"/>
      <c r="S71" s="15"/>
      <c r="T71" s="15"/>
      <c r="U71" s="15"/>
      <c r="V71" s="15"/>
      <c r="W71" s="15"/>
      <c r="X71" s="15"/>
      <c r="Y71" s="15"/>
      <c r="Z71" s="15"/>
      <c r="AA71" s="15"/>
    </row>
    <row r="72" spans="1:27" s="16" customFormat="1" ht="25.5" x14ac:dyDescent="0.25">
      <c r="A72" s="33"/>
      <c r="B72" s="23">
        <v>20</v>
      </c>
      <c r="C72" s="21" t="s">
        <v>34</v>
      </c>
      <c r="D72" s="17" t="s">
        <v>24</v>
      </c>
      <c r="E72" s="47">
        <v>3430.34</v>
      </c>
      <c r="F72" s="34">
        <v>2</v>
      </c>
      <c r="G72" s="45">
        <f t="shared" si="2"/>
        <v>6860.68</v>
      </c>
      <c r="H72" s="22"/>
      <c r="I72" s="23">
        <v>20</v>
      </c>
      <c r="J72" s="21" t="s">
        <v>34</v>
      </c>
      <c r="K72" s="35"/>
      <c r="L72" s="116"/>
      <c r="M72" s="18" t="s">
        <v>24</v>
      </c>
      <c r="N72" s="47">
        <v>7222.5</v>
      </c>
      <c r="O72" s="36"/>
      <c r="P72" s="34">
        <v>2</v>
      </c>
      <c r="Q72" s="37">
        <f t="shared" si="3"/>
        <v>0</v>
      </c>
      <c r="R72" s="22"/>
      <c r="S72" s="15"/>
      <c r="T72" s="15"/>
      <c r="U72" s="15"/>
      <c r="V72" s="15"/>
      <c r="W72" s="15"/>
      <c r="X72" s="15"/>
      <c r="Y72" s="15"/>
      <c r="Z72" s="15"/>
      <c r="AA72" s="15"/>
    </row>
    <row r="73" spans="1:27" s="16" customFormat="1" ht="25.5" x14ac:dyDescent="0.25">
      <c r="A73" s="33"/>
      <c r="B73" s="23">
        <v>21</v>
      </c>
      <c r="C73" s="21" t="s">
        <v>35</v>
      </c>
      <c r="D73" s="17" t="s">
        <v>24</v>
      </c>
      <c r="E73" s="47">
        <v>4073.53</v>
      </c>
      <c r="F73" s="34">
        <v>6</v>
      </c>
      <c r="G73" s="45">
        <f t="shared" si="2"/>
        <v>24441.18</v>
      </c>
      <c r="H73" s="22"/>
      <c r="I73" s="23">
        <v>21</v>
      </c>
      <c r="J73" s="21" t="s">
        <v>35</v>
      </c>
      <c r="K73" s="35"/>
      <c r="L73" s="116"/>
      <c r="M73" s="18" t="s">
        <v>24</v>
      </c>
      <c r="N73" s="47">
        <v>6955.42</v>
      </c>
      <c r="O73" s="36"/>
      <c r="P73" s="34">
        <v>6</v>
      </c>
      <c r="Q73" s="37">
        <f t="shared" si="3"/>
        <v>0</v>
      </c>
      <c r="R73" s="22"/>
      <c r="S73" s="15"/>
      <c r="T73" s="15"/>
      <c r="U73" s="15"/>
      <c r="V73" s="15"/>
      <c r="W73" s="15"/>
      <c r="X73" s="15"/>
      <c r="Y73" s="15"/>
      <c r="Z73" s="15"/>
      <c r="AA73" s="15"/>
    </row>
    <row r="74" spans="1:27" s="16" customFormat="1" ht="32.25" customHeight="1" x14ac:dyDescent="0.25">
      <c r="A74" s="33"/>
      <c r="B74" s="23">
        <v>22</v>
      </c>
      <c r="C74" s="21" t="s">
        <v>68</v>
      </c>
      <c r="D74" s="17" t="s">
        <v>24</v>
      </c>
      <c r="E74" s="47">
        <v>7363.88</v>
      </c>
      <c r="F74" s="34">
        <v>1</v>
      </c>
      <c r="G74" s="45">
        <f t="shared" si="2"/>
        <v>7363.88</v>
      </c>
      <c r="H74" s="22"/>
      <c r="I74" s="23">
        <v>22</v>
      </c>
      <c r="J74" s="21" t="s">
        <v>68</v>
      </c>
      <c r="K74" s="35"/>
      <c r="L74" s="116"/>
      <c r="M74" s="18" t="s">
        <v>24</v>
      </c>
      <c r="N74" s="47">
        <v>2764.17</v>
      </c>
      <c r="O74" s="36"/>
      <c r="P74" s="34">
        <v>1</v>
      </c>
      <c r="Q74" s="37">
        <f t="shared" si="3"/>
        <v>0</v>
      </c>
      <c r="R74" s="22"/>
      <c r="S74" s="15"/>
      <c r="T74" s="15"/>
      <c r="U74" s="15"/>
      <c r="V74" s="15"/>
      <c r="W74" s="15"/>
      <c r="X74" s="15"/>
      <c r="Y74" s="15"/>
      <c r="Z74" s="15"/>
      <c r="AA74" s="15"/>
    </row>
    <row r="75" spans="1:27" s="16" customFormat="1" ht="38.25" x14ac:dyDescent="0.25">
      <c r="A75" s="33"/>
      <c r="B75" s="23">
        <v>23</v>
      </c>
      <c r="C75" s="21" t="s">
        <v>38</v>
      </c>
      <c r="D75" s="17" t="s">
        <v>24</v>
      </c>
      <c r="E75" s="47">
        <v>1555.56</v>
      </c>
      <c r="F75" s="34">
        <v>2</v>
      </c>
      <c r="G75" s="45">
        <f t="shared" si="2"/>
        <v>3111.12</v>
      </c>
      <c r="H75" s="22"/>
      <c r="I75" s="23">
        <v>23</v>
      </c>
      <c r="J75" s="21" t="s">
        <v>38</v>
      </c>
      <c r="K75" s="35"/>
      <c r="L75" s="116"/>
      <c r="M75" s="18" t="s">
        <v>24</v>
      </c>
      <c r="N75" s="47">
        <v>12082.08</v>
      </c>
      <c r="O75" s="36"/>
      <c r="P75" s="34">
        <v>2</v>
      </c>
      <c r="Q75" s="37">
        <f t="shared" si="3"/>
        <v>0</v>
      </c>
      <c r="R75" s="22"/>
      <c r="S75" s="15"/>
      <c r="T75" s="15"/>
      <c r="U75" s="15"/>
      <c r="V75" s="15"/>
      <c r="W75" s="15"/>
      <c r="X75" s="15"/>
      <c r="Y75" s="15"/>
      <c r="Z75" s="15"/>
      <c r="AA75" s="15"/>
    </row>
    <row r="76" spans="1:27" s="16" customFormat="1" ht="38.25" x14ac:dyDescent="0.25">
      <c r="A76" s="33"/>
      <c r="B76" s="23">
        <v>24</v>
      </c>
      <c r="C76" s="21" t="s">
        <v>38</v>
      </c>
      <c r="D76" s="17" t="s">
        <v>24</v>
      </c>
      <c r="E76" s="47">
        <v>1196.8900000000001</v>
      </c>
      <c r="F76" s="34">
        <v>2</v>
      </c>
      <c r="G76" s="45">
        <f t="shared" si="2"/>
        <v>2393.7800000000002</v>
      </c>
      <c r="H76" s="22"/>
      <c r="I76" s="23">
        <v>24</v>
      </c>
      <c r="J76" s="21" t="s">
        <v>38</v>
      </c>
      <c r="K76" s="35"/>
      <c r="L76" s="116"/>
      <c r="M76" s="18" t="s">
        <v>24</v>
      </c>
      <c r="N76" s="47">
        <v>7579.17</v>
      </c>
      <c r="O76" s="36"/>
      <c r="P76" s="34">
        <v>2</v>
      </c>
      <c r="Q76" s="37">
        <f t="shared" si="3"/>
        <v>0</v>
      </c>
      <c r="R76" s="22"/>
      <c r="S76" s="15"/>
      <c r="T76" s="15"/>
      <c r="U76" s="15"/>
      <c r="V76" s="15"/>
      <c r="W76" s="15"/>
      <c r="X76" s="15"/>
      <c r="Y76" s="15"/>
      <c r="Z76" s="15"/>
      <c r="AA76" s="15"/>
    </row>
    <row r="77" spans="1:27" s="16" customFormat="1" ht="39" thickBot="1" x14ac:dyDescent="0.3">
      <c r="A77" s="33"/>
      <c r="B77" s="23">
        <v>25</v>
      </c>
      <c r="C77" s="21" t="s">
        <v>38</v>
      </c>
      <c r="D77" s="17" t="s">
        <v>24</v>
      </c>
      <c r="E77" s="47">
        <v>1280.68</v>
      </c>
      <c r="F77" s="34">
        <v>7</v>
      </c>
      <c r="G77" s="45">
        <f t="shared" si="2"/>
        <v>8964.76</v>
      </c>
      <c r="H77" s="22"/>
      <c r="I77" s="23">
        <v>25</v>
      </c>
      <c r="J77" s="21" t="s">
        <v>38</v>
      </c>
      <c r="K77" s="35"/>
      <c r="L77" s="116"/>
      <c r="M77" s="18" t="s">
        <v>24</v>
      </c>
      <c r="N77" s="47">
        <v>16050</v>
      </c>
      <c r="O77" s="36"/>
      <c r="P77" s="34">
        <v>7</v>
      </c>
      <c r="Q77" s="37">
        <f t="shared" si="3"/>
        <v>0</v>
      </c>
      <c r="R77" s="22"/>
      <c r="S77" s="15"/>
      <c r="T77" s="15"/>
      <c r="U77" s="15"/>
      <c r="V77" s="15"/>
      <c r="W77" s="15"/>
      <c r="X77" s="15"/>
      <c r="Y77" s="15"/>
      <c r="Z77" s="15"/>
      <c r="AA77" s="15"/>
    </row>
    <row r="78" spans="1:27" s="11" customFormat="1" ht="17.25" customHeight="1" thickBot="1" x14ac:dyDescent="0.3">
      <c r="A78" s="48"/>
      <c r="B78" s="91" t="s">
        <v>27</v>
      </c>
      <c r="C78" s="92"/>
      <c r="D78" s="49"/>
      <c r="E78" s="50"/>
      <c r="F78" s="50"/>
      <c r="G78" s="51">
        <f>SUM(G53:G77)</f>
        <v>498030.9</v>
      </c>
      <c r="H78" s="51"/>
      <c r="I78" s="50"/>
      <c r="J78" s="50"/>
      <c r="K78" s="50"/>
      <c r="L78" s="50"/>
      <c r="M78" s="12"/>
      <c r="N78" s="13"/>
      <c r="O78" s="13"/>
      <c r="P78" s="52"/>
      <c r="Q78" s="13"/>
      <c r="R78" s="13"/>
    </row>
    <row r="79" spans="1:27" s="11" customFormat="1" ht="15.75" customHeight="1" x14ac:dyDescent="0.25">
      <c r="A79" s="85" t="s">
        <v>19</v>
      </c>
      <c r="B79" s="86"/>
      <c r="C79" s="86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8"/>
    </row>
    <row r="80" spans="1:27" s="11" customFormat="1" ht="15.75" customHeight="1" x14ac:dyDescent="0.25">
      <c r="A80" s="85" t="s">
        <v>20</v>
      </c>
      <c r="B80" s="86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8"/>
    </row>
    <row r="81" spans="1:27" ht="30" customHeight="1" x14ac:dyDescent="0.25">
      <c r="A81" s="33"/>
      <c r="B81" s="23">
        <v>1</v>
      </c>
      <c r="C81" s="21" t="s">
        <v>73</v>
      </c>
      <c r="D81" s="17" t="s">
        <v>24</v>
      </c>
      <c r="E81" s="45">
        <v>173.53</v>
      </c>
      <c r="F81" s="34">
        <v>1</v>
      </c>
      <c r="G81" s="20">
        <f>E81*F81</f>
        <v>173.53</v>
      </c>
      <c r="H81" s="22"/>
      <c r="I81" s="23">
        <v>1</v>
      </c>
      <c r="J81" s="21" t="s">
        <v>73</v>
      </c>
      <c r="K81" s="115"/>
      <c r="L81" s="116"/>
      <c r="M81" s="17" t="s">
        <v>24</v>
      </c>
      <c r="N81" s="46">
        <f>E81</f>
        <v>173.53</v>
      </c>
      <c r="O81" s="36"/>
      <c r="P81" s="34">
        <v>1</v>
      </c>
      <c r="Q81" s="37">
        <f>N81*P81</f>
        <v>173.53</v>
      </c>
      <c r="R81" s="22"/>
      <c r="S81" s="1"/>
      <c r="T81" s="1"/>
      <c r="U81" s="1"/>
      <c r="V81" s="1"/>
      <c r="W81" s="1"/>
      <c r="X81" s="1"/>
      <c r="Y81" s="1"/>
      <c r="Z81" s="1"/>
      <c r="AA81" s="1"/>
    </row>
    <row r="82" spans="1:27" ht="20.25" customHeight="1" x14ac:dyDescent="0.25">
      <c r="A82" s="33"/>
      <c r="B82" s="23">
        <v>2</v>
      </c>
      <c r="C82" s="21" t="s">
        <v>78</v>
      </c>
      <c r="D82" s="17" t="s">
        <v>24</v>
      </c>
      <c r="E82" s="47">
        <v>2561.35</v>
      </c>
      <c r="F82" s="34">
        <v>4</v>
      </c>
      <c r="G82" s="20">
        <f t="shared" ref="G82:G103" si="4">E82*F82</f>
        <v>10245.4</v>
      </c>
      <c r="H82" s="22"/>
      <c r="I82" s="23">
        <v>2</v>
      </c>
      <c r="J82" s="21" t="s">
        <v>78</v>
      </c>
      <c r="K82" s="115"/>
      <c r="L82" s="116"/>
      <c r="M82" s="17" t="s">
        <v>24</v>
      </c>
      <c r="N82" s="46">
        <f t="shared" ref="N82:N103" si="5">E82</f>
        <v>2561.35</v>
      </c>
      <c r="O82" s="36"/>
      <c r="P82" s="34">
        <v>4</v>
      </c>
      <c r="Q82" s="37">
        <f t="shared" ref="Q82:Q103" si="6">N82*P82</f>
        <v>10245.4</v>
      </c>
      <c r="R82" s="22"/>
      <c r="S82" s="1"/>
      <c r="T82" s="1"/>
      <c r="U82" s="1"/>
      <c r="V82" s="1"/>
      <c r="W82" s="1"/>
      <c r="X82" s="1"/>
      <c r="Y82" s="1"/>
      <c r="Z82" s="1"/>
      <c r="AA82" s="1"/>
    </row>
    <row r="83" spans="1:27" ht="28.5" customHeight="1" x14ac:dyDescent="0.25">
      <c r="A83" s="33"/>
      <c r="B83" s="23">
        <v>3</v>
      </c>
      <c r="C83" s="21" t="s">
        <v>90</v>
      </c>
      <c r="D83" s="17" t="s">
        <v>24</v>
      </c>
      <c r="E83" s="47">
        <v>1677.88</v>
      </c>
      <c r="F83" s="34">
        <v>3</v>
      </c>
      <c r="G83" s="20">
        <f t="shared" si="4"/>
        <v>5033.6400000000003</v>
      </c>
      <c r="H83" s="22"/>
      <c r="I83" s="23">
        <v>3</v>
      </c>
      <c r="J83" s="21" t="s">
        <v>90</v>
      </c>
      <c r="K83" s="115"/>
      <c r="L83" s="116"/>
      <c r="M83" s="17" t="s">
        <v>24</v>
      </c>
      <c r="N83" s="46">
        <f t="shared" si="5"/>
        <v>1677.88</v>
      </c>
      <c r="O83" s="36"/>
      <c r="P83" s="34">
        <v>3</v>
      </c>
      <c r="Q83" s="37">
        <f t="shared" si="6"/>
        <v>5033.6400000000003</v>
      </c>
      <c r="R83" s="22"/>
      <c r="S83" s="1"/>
      <c r="T83" s="1"/>
      <c r="U83" s="1"/>
      <c r="V83" s="1"/>
      <c r="W83" s="1"/>
      <c r="X83" s="1"/>
      <c r="Y83" s="1"/>
      <c r="Z83" s="1"/>
      <c r="AA83" s="1"/>
    </row>
    <row r="84" spans="1:27" ht="32.25" customHeight="1" x14ac:dyDescent="0.25">
      <c r="A84" s="33"/>
      <c r="B84" s="23">
        <v>4</v>
      </c>
      <c r="C84" s="21" t="s">
        <v>79</v>
      </c>
      <c r="D84" s="17" t="s">
        <v>24</v>
      </c>
      <c r="E84" s="47">
        <v>4008.28</v>
      </c>
      <c r="F84" s="34">
        <v>2</v>
      </c>
      <c r="G84" s="20">
        <f t="shared" si="4"/>
        <v>8016.56</v>
      </c>
      <c r="H84" s="22"/>
      <c r="I84" s="23">
        <v>4</v>
      </c>
      <c r="J84" s="21" t="s">
        <v>79</v>
      </c>
      <c r="K84" s="115"/>
      <c r="L84" s="116"/>
      <c r="M84" s="17" t="s">
        <v>24</v>
      </c>
      <c r="N84" s="46">
        <f t="shared" si="5"/>
        <v>4008.28</v>
      </c>
      <c r="O84" s="36"/>
      <c r="P84" s="34">
        <v>2</v>
      </c>
      <c r="Q84" s="37">
        <f t="shared" si="6"/>
        <v>8016.56</v>
      </c>
      <c r="R84" s="22"/>
      <c r="S84" s="1"/>
      <c r="T84" s="1"/>
      <c r="U84" s="1"/>
      <c r="V84" s="1"/>
      <c r="W84" s="1"/>
      <c r="X84" s="1"/>
      <c r="Y84" s="1"/>
      <c r="Z84" s="1"/>
      <c r="AA84" s="1"/>
    </row>
    <row r="85" spans="1:27" ht="33" customHeight="1" x14ac:dyDescent="0.25">
      <c r="A85" s="33"/>
      <c r="B85" s="23">
        <v>5</v>
      </c>
      <c r="C85" s="21" t="s">
        <v>44</v>
      </c>
      <c r="D85" s="17" t="s">
        <v>24</v>
      </c>
      <c r="E85" s="47">
        <v>3201.69</v>
      </c>
      <c r="F85" s="34">
        <v>2</v>
      </c>
      <c r="G85" s="20">
        <f t="shared" si="4"/>
        <v>6403.38</v>
      </c>
      <c r="H85" s="22"/>
      <c r="I85" s="23">
        <v>5</v>
      </c>
      <c r="J85" s="21" t="s">
        <v>44</v>
      </c>
      <c r="K85" s="115"/>
      <c r="L85" s="116"/>
      <c r="M85" s="17" t="s">
        <v>24</v>
      </c>
      <c r="N85" s="46">
        <f t="shared" si="5"/>
        <v>3201.69</v>
      </c>
      <c r="O85" s="36"/>
      <c r="P85" s="34">
        <v>2</v>
      </c>
      <c r="Q85" s="37">
        <f t="shared" si="6"/>
        <v>6403.38</v>
      </c>
      <c r="R85" s="22"/>
      <c r="S85" s="1"/>
      <c r="T85" s="1"/>
      <c r="U85" s="1"/>
      <c r="V85" s="1"/>
      <c r="W85" s="1"/>
      <c r="X85" s="1"/>
      <c r="Y85" s="1"/>
      <c r="Z85" s="1"/>
      <c r="AA85" s="1"/>
    </row>
    <row r="86" spans="1:27" ht="28.5" customHeight="1" x14ac:dyDescent="0.25">
      <c r="A86" s="33"/>
      <c r="B86" s="23">
        <v>6</v>
      </c>
      <c r="C86" s="21" t="s">
        <v>91</v>
      </c>
      <c r="D86" s="17" t="s">
        <v>24</v>
      </c>
      <c r="E86" s="47">
        <v>1097.1500000000001</v>
      </c>
      <c r="F86" s="34">
        <v>3</v>
      </c>
      <c r="G86" s="20">
        <f t="shared" si="4"/>
        <v>3291.4500000000003</v>
      </c>
      <c r="H86" s="22"/>
      <c r="I86" s="23">
        <v>6</v>
      </c>
      <c r="J86" s="21" t="s">
        <v>91</v>
      </c>
      <c r="K86" s="115"/>
      <c r="L86" s="116"/>
      <c r="M86" s="17" t="s">
        <v>24</v>
      </c>
      <c r="N86" s="46">
        <f t="shared" si="5"/>
        <v>1097.1500000000001</v>
      </c>
      <c r="O86" s="36"/>
      <c r="P86" s="34">
        <v>3</v>
      </c>
      <c r="Q86" s="37">
        <f t="shared" si="6"/>
        <v>3291.4500000000003</v>
      </c>
      <c r="R86" s="22"/>
      <c r="S86" s="1"/>
      <c r="T86" s="1"/>
      <c r="U86" s="1"/>
      <c r="V86" s="1"/>
      <c r="W86" s="1"/>
      <c r="X86" s="1"/>
      <c r="Y86" s="1"/>
      <c r="Z86" s="1"/>
      <c r="AA86" s="1"/>
    </row>
    <row r="87" spans="1:27" ht="25.5" x14ac:dyDescent="0.25">
      <c r="A87" s="33"/>
      <c r="B87" s="23">
        <v>7</v>
      </c>
      <c r="C87" s="21" t="s">
        <v>47</v>
      </c>
      <c r="D87" s="17" t="s">
        <v>24</v>
      </c>
      <c r="E87" s="47">
        <v>2294.04</v>
      </c>
      <c r="F87" s="34">
        <v>4</v>
      </c>
      <c r="G87" s="20">
        <f t="shared" si="4"/>
        <v>9176.16</v>
      </c>
      <c r="H87" s="22"/>
      <c r="I87" s="23">
        <v>7</v>
      </c>
      <c r="J87" s="21" t="s">
        <v>47</v>
      </c>
      <c r="K87" s="115"/>
      <c r="L87" s="116"/>
      <c r="M87" s="17" t="s">
        <v>24</v>
      </c>
      <c r="N87" s="46">
        <f t="shared" si="5"/>
        <v>2294.04</v>
      </c>
      <c r="O87" s="36"/>
      <c r="P87" s="34">
        <v>4</v>
      </c>
      <c r="Q87" s="37">
        <f t="shared" si="6"/>
        <v>9176.16</v>
      </c>
      <c r="R87" s="22"/>
      <c r="S87" s="1"/>
      <c r="T87" s="1"/>
      <c r="U87" s="1"/>
      <c r="V87" s="1"/>
      <c r="W87" s="1"/>
      <c r="X87" s="1"/>
      <c r="Y87" s="1"/>
      <c r="Z87" s="1"/>
      <c r="AA87" s="1"/>
    </row>
    <row r="88" spans="1:27" ht="26.25" customHeight="1" x14ac:dyDescent="0.25">
      <c r="A88" s="33"/>
      <c r="B88" s="23">
        <v>8</v>
      </c>
      <c r="C88" s="21" t="s">
        <v>80</v>
      </c>
      <c r="D88" s="17" t="s">
        <v>24</v>
      </c>
      <c r="E88" s="47">
        <v>1496.11</v>
      </c>
      <c r="F88" s="34">
        <v>3</v>
      </c>
      <c r="G88" s="20">
        <f t="shared" si="4"/>
        <v>4488.33</v>
      </c>
      <c r="H88" s="22"/>
      <c r="I88" s="23">
        <v>8</v>
      </c>
      <c r="J88" s="21" t="s">
        <v>80</v>
      </c>
      <c r="K88" s="115"/>
      <c r="L88" s="116"/>
      <c r="M88" s="17" t="s">
        <v>24</v>
      </c>
      <c r="N88" s="46">
        <f t="shared" si="5"/>
        <v>1496.11</v>
      </c>
      <c r="O88" s="36"/>
      <c r="P88" s="34">
        <v>3</v>
      </c>
      <c r="Q88" s="37">
        <f t="shared" si="6"/>
        <v>4488.33</v>
      </c>
      <c r="R88" s="22"/>
      <c r="S88" s="1"/>
      <c r="T88" s="1"/>
      <c r="U88" s="1"/>
      <c r="V88" s="1"/>
      <c r="W88" s="1"/>
      <c r="X88" s="1"/>
      <c r="Y88" s="1"/>
      <c r="Z88" s="1"/>
      <c r="AA88" s="1"/>
    </row>
    <row r="89" spans="1:27" ht="25.5" x14ac:dyDescent="0.25">
      <c r="A89" s="33"/>
      <c r="B89" s="23">
        <v>9</v>
      </c>
      <c r="C89" s="21" t="s">
        <v>54</v>
      </c>
      <c r="D89" s="17" t="s">
        <v>24</v>
      </c>
      <c r="E89" s="47">
        <v>2039.23</v>
      </c>
      <c r="F89" s="34">
        <v>6</v>
      </c>
      <c r="G89" s="20">
        <f t="shared" si="4"/>
        <v>12235.380000000001</v>
      </c>
      <c r="H89" s="22"/>
      <c r="I89" s="23">
        <v>9</v>
      </c>
      <c r="J89" s="21" t="s">
        <v>54</v>
      </c>
      <c r="K89" s="115"/>
      <c r="L89" s="116"/>
      <c r="M89" s="17" t="s">
        <v>24</v>
      </c>
      <c r="N89" s="46">
        <f t="shared" si="5"/>
        <v>2039.23</v>
      </c>
      <c r="O89" s="36"/>
      <c r="P89" s="34">
        <v>6</v>
      </c>
      <c r="Q89" s="37">
        <f t="shared" si="6"/>
        <v>12235.380000000001</v>
      </c>
      <c r="R89" s="22"/>
      <c r="S89" s="1"/>
      <c r="T89" s="1"/>
      <c r="U89" s="1"/>
      <c r="V89" s="1"/>
      <c r="W89" s="1"/>
      <c r="X89" s="1"/>
      <c r="Y89" s="1"/>
      <c r="Z89" s="1"/>
      <c r="AA89" s="1"/>
    </row>
    <row r="90" spans="1:27" ht="25.5" x14ac:dyDescent="0.25">
      <c r="A90" s="33"/>
      <c r="B90" s="23">
        <v>10</v>
      </c>
      <c r="C90" s="21" t="s">
        <v>93</v>
      </c>
      <c r="D90" s="17" t="s">
        <v>24</v>
      </c>
      <c r="E90" s="47">
        <v>1795.34</v>
      </c>
      <c r="F90" s="34">
        <v>2</v>
      </c>
      <c r="G90" s="20">
        <f t="shared" si="4"/>
        <v>3590.68</v>
      </c>
      <c r="H90" s="22"/>
      <c r="I90" s="23">
        <v>10</v>
      </c>
      <c r="J90" s="21" t="s">
        <v>93</v>
      </c>
      <c r="K90" s="115"/>
      <c r="L90" s="116"/>
      <c r="M90" s="17" t="s">
        <v>24</v>
      </c>
      <c r="N90" s="46">
        <f t="shared" si="5"/>
        <v>1795.34</v>
      </c>
      <c r="O90" s="36"/>
      <c r="P90" s="34">
        <v>2</v>
      </c>
      <c r="Q90" s="37">
        <f t="shared" si="6"/>
        <v>3590.68</v>
      </c>
      <c r="R90" s="22"/>
      <c r="S90" s="1"/>
      <c r="T90" s="1"/>
      <c r="U90" s="1"/>
      <c r="V90" s="1"/>
      <c r="W90" s="1"/>
      <c r="X90" s="1"/>
      <c r="Y90" s="1"/>
      <c r="Z90" s="1"/>
      <c r="AA90" s="1"/>
    </row>
    <row r="91" spans="1:27" ht="25.5" x14ac:dyDescent="0.25">
      <c r="A91" s="33"/>
      <c r="B91" s="23">
        <v>11</v>
      </c>
      <c r="C91" s="21" t="s">
        <v>81</v>
      </c>
      <c r="D91" s="17" t="s">
        <v>24</v>
      </c>
      <c r="E91" s="47">
        <v>1994.83</v>
      </c>
      <c r="F91" s="34">
        <v>4</v>
      </c>
      <c r="G91" s="20">
        <f t="shared" si="4"/>
        <v>7979.32</v>
      </c>
      <c r="H91" s="22"/>
      <c r="I91" s="23">
        <v>11</v>
      </c>
      <c r="J91" s="21" t="s">
        <v>81</v>
      </c>
      <c r="K91" s="115"/>
      <c r="L91" s="116"/>
      <c r="M91" s="17" t="s">
        <v>24</v>
      </c>
      <c r="N91" s="46">
        <f t="shared" si="5"/>
        <v>1994.83</v>
      </c>
      <c r="O91" s="36"/>
      <c r="P91" s="34">
        <v>4</v>
      </c>
      <c r="Q91" s="37">
        <f t="shared" si="6"/>
        <v>7979.32</v>
      </c>
      <c r="R91" s="22"/>
      <c r="S91" s="1"/>
      <c r="T91" s="1"/>
      <c r="U91" s="1"/>
      <c r="V91" s="1"/>
      <c r="W91" s="1"/>
      <c r="X91" s="1"/>
      <c r="Y91" s="1"/>
      <c r="Z91" s="1"/>
      <c r="AA91" s="1"/>
    </row>
    <row r="92" spans="1:27" ht="25.5" x14ac:dyDescent="0.25">
      <c r="A92" s="33"/>
      <c r="B92" s="23">
        <v>12</v>
      </c>
      <c r="C92" s="21" t="s">
        <v>32</v>
      </c>
      <c r="D92" s="17" t="s">
        <v>24</v>
      </c>
      <c r="E92" s="47">
        <v>1921.02</v>
      </c>
      <c r="F92" s="34">
        <v>2</v>
      </c>
      <c r="G92" s="20">
        <f t="shared" si="4"/>
        <v>3842.04</v>
      </c>
      <c r="H92" s="22"/>
      <c r="I92" s="23">
        <v>12</v>
      </c>
      <c r="J92" s="21" t="s">
        <v>32</v>
      </c>
      <c r="K92" s="115"/>
      <c r="L92" s="116"/>
      <c r="M92" s="17" t="s">
        <v>24</v>
      </c>
      <c r="N92" s="46">
        <f t="shared" si="5"/>
        <v>1921.02</v>
      </c>
      <c r="O92" s="36"/>
      <c r="P92" s="34">
        <v>2</v>
      </c>
      <c r="Q92" s="37">
        <f t="shared" si="6"/>
        <v>3842.04</v>
      </c>
      <c r="R92" s="22"/>
      <c r="S92" s="1"/>
      <c r="T92" s="1"/>
      <c r="U92" s="1"/>
      <c r="V92" s="1"/>
      <c r="W92" s="1"/>
      <c r="X92" s="1"/>
      <c r="Y92" s="1"/>
      <c r="Z92" s="1"/>
      <c r="AA92" s="1"/>
    </row>
    <row r="93" spans="1:27" ht="25.5" x14ac:dyDescent="0.25">
      <c r="A93" s="33"/>
      <c r="B93" s="23">
        <v>13</v>
      </c>
      <c r="C93" s="21" t="s">
        <v>75</v>
      </c>
      <c r="D93" s="17" t="s">
        <v>24</v>
      </c>
      <c r="E93" s="47">
        <v>1929.57</v>
      </c>
      <c r="F93" s="34">
        <v>4</v>
      </c>
      <c r="G93" s="20">
        <f t="shared" si="4"/>
        <v>7718.28</v>
      </c>
      <c r="H93" s="22"/>
      <c r="I93" s="23">
        <v>13</v>
      </c>
      <c r="J93" s="21" t="s">
        <v>75</v>
      </c>
      <c r="K93" s="115"/>
      <c r="L93" s="116"/>
      <c r="M93" s="17" t="s">
        <v>24</v>
      </c>
      <c r="N93" s="46">
        <f t="shared" si="5"/>
        <v>1929.57</v>
      </c>
      <c r="O93" s="36"/>
      <c r="P93" s="34">
        <v>4</v>
      </c>
      <c r="Q93" s="37">
        <f t="shared" si="6"/>
        <v>7718.28</v>
      </c>
      <c r="R93" s="22"/>
      <c r="S93" s="1"/>
      <c r="T93" s="1"/>
      <c r="U93" s="1"/>
      <c r="V93" s="1"/>
      <c r="W93" s="1"/>
      <c r="X93" s="1"/>
      <c r="Y93" s="1"/>
      <c r="Z93" s="1"/>
      <c r="AA93" s="1"/>
    </row>
    <row r="94" spans="1:27" ht="34.5" customHeight="1" x14ac:dyDescent="0.25">
      <c r="A94" s="33"/>
      <c r="B94" s="23">
        <v>14</v>
      </c>
      <c r="C94" s="21" t="s">
        <v>82</v>
      </c>
      <c r="D94" s="17" t="s">
        <v>24</v>
      </c>
      <c r="E94" s="47">
        <v>3308.41</v>
      </c>
      <c r="F94" s="34">
        <v>2</v>
      </c>
      <c r="G94" s="20">
        <f t="shared" si="4"/>
        <v>6616.82</v>
      </c>
      <c r="H94" s="22"/>
      <c r="I94" s="23">
        <v>14</v>
      </c>
      <c r="J94" s="21" t="s">
        <v>82</v>
      </c>
      <c r="K94" s="115"/>
      <c r="L94" s="116"/>
      <c r="M94" s="17" t="s">
        <v>24</v>
      </c>
      <c r="N94" s="46">
        <f t="shared" si="5"/>
        <v>3308.41</v>
      </c>
      <c r="O94" s="36"/>
      <c r="P94" s="34">
        <v>2</v>
      </c>
      <c r="Q94" s="37">
        <f t="shared" si="6"/>
        <v>6616.82</v>
      </c>
      <c r="R94" s="22"/>
      <c r="S94" s="1"/>
      <c r="T94" s="1"/>
      <c r="U94" s="1"/>
      <c r="V94" s="1"/>
      <c r="W94" s="1"/>
      <c r="X94" s="1"/>
      <c r="Y94" s="1"/>
      <c r="Z94" s="1"/>
      <c r="AA94" s="1"/>
    </row>
    <row r="95" spans="1:27" ht="25.5" x14ac:dyDescent="0.25">
      <c r="A95" s="33"/>
      <c r="B95" s="23">
        <v>15</v>
      </c>
      <c r="C95" s="21" t="s">
        <v>83</v>
      </c>
      <c r="D95" s="17" t="s">
        <v>24</v>
      </c>
      <c r="E95" s="47">
        <v>1201.3900000000001</v>
      </c>
      <c r="F95" s="34">
        <v>2</v>
      </c>
      <c r="G95" s="20">
        <f t="shared" si="4"/>
        <v>2402.7800000000002</v>
      </c>
      <c r="H95" s="22"/>
      <c r="I95" s="23">
        <v>15</v>
      </c>
      <c r="J95" s="21" t="s">
        <v>83</v>
      </c>
      <c r="K95" s="115"/>
      <c r="L95" s="116"/>
      <c r="M95" s="17" t="s">
        <v>24</v>
      </c>
      <c r="N95" s="46">
        <f t="shared" si="5"/>
        <v>1201.3900000000001</v>
      </c>
      <c r="O95" s="36"/>
      <c r="P95" s="34">
        <v>2</v>
      </c>
      <c r="Q95" s="37">
        <f t="shared" si="6"/>
        <v>2402.7800000000002</v>
      </c>
      <c r="R95" s="22"/>
      <c r="S95" s="1"/>
      <c r="T95" s="1"/>
      <c r="U95" s="1"/>
      <c r="V95" s="1"/>
      <c r="W95" s="1"/>
      <c r="X95" s="1"/>
      <c r="Y95" s="1"/>
      <c r="Z95" s="1"/>
      <c r="AA95" s="1"/>
    </row>
    <row r="96" spans="1:27" ht="38.25" x14ac:dyDescent="0.25">
      <c r="A96" s="33"/>
      <c r="B96" s="23">
        <v>16</v>
      </c>
      <c r="C96" s="21" t="s">
        <v>66</v>
      </c>
      <c r="D96" s="17" t="s">
        <v>24</v>
      </c>
      <c r="E96" s="47">
        <v>3191.72</v>
      </c>
      <c r="F96" s="34">
        <v>2</v>
      </c>
      <c r="G96" s="20">
        <f t="shared" si="4"/>
        <v>6383.44</v>
      </c>
      <c r="H96" s="22"/>
      <c r="I96" s="23">
        <v>16</v>
      </c>
      <c r="J96" s="21" t="s">
        <v>66</v>
      </c>
      <c r="K96" s="115"/>
      <c r="L96" s="116"/>
      <c r="M96" s="17" t="s">
        <v>24</v>
      </c>
      <c r="N96" s="46">
        <f t="shared" si="5"/>
        <v>3191.72</v>
      </c>
      <c r="O96" s="36"/>
      <c r="P96" s="34">
        <v>2</v>
      </c>
      <c r="Q96" s="37">
        <f t="shared" si="6"/>
        <v>6383.44</v>
      </c>
      <c r="R96" s="22"/>
      <c r="S96" s="1"/>
      <c r="T96" s="1"/>
      <c r="U96" s="1"/>
      <c r="V96" s="1"/>
      <c r="W96" s="1"/>
      <c r="X96" s="1"/>
      <c r="Y96" s="1"/>
      <c r="Z96" s="1"/>
      <c r="AA96" s="1"/>
    </row>
    <row r="97" spans="1:27" ht="39" customHeight="1" x14ac:dyDescent="0.25">
      <c r="A97" s="33"/>
      <c r="B97" s="23">
        <v>17</v>
      </c>
      <c r="C97" s="21" t="s">
        <v>94</v>
      </c>
      <c r="D97" s="17" t="s">
        <v>24</v>
      </c>
      <c r="E97" s="47">
        <v>4055.48</v>
      </c>
      <c r="F97" s="34">
        <v>2</v>
      </c>
      <c r="G97" s="20">
        <f t="shared" si="4"/>
        <v>8110.96</v>
      </c>
      <c r="H97" s="22"/>
      <c r="I97" s="23">
        <v>17</v>
      </c>
      <c r="J97" s="21" t="s">
        <v>94</v>
      </c>
      <c r="K97" s="115"/>
      <c r="L97" s="116"/>
      <c r="M97" s="17" t="s">
        <v>24</v>
      </c>
      <c r="N97" s="46">
        <f t="shared" si="5"/>
        <v>4055.48</v>
      </c>
      <c r="O97" s="36"/>
      <c r="P97" s="34">
        <v>2</v>
      </c>
      <c r="Q97" s="37">
        <f t="shared" si="6"/>
        <v>8110.96</v>
      </c>
      <c r="R97" s="22"/>
      <c r="S97" s="1"/>
      <c r="T97" s="1"/>
      <c r="U97" s="1"/>
      <c r="V97" s="1"/>
      <c r="W97" s="1"/>
      <c r="X97" s="1"/>
      <c r="Y97" s="1"/>
      <c r="Z97" s="1"/>
      <c r="AA97" s="1"/>
    </row>
    <row r="98" spans="1:27" ht="25.5" x14ac:dyDescent="0.25">
      <c r="A98" s="33"/>
      <c r="B98" s="23">
        <v>18</v>
      </c>
      <c r="C98" s="21" t="s">
        <v>61</v>
      </c>
      <c r="D98" s="17" t="s">
        <v>24</v>
      </c>
      <c r="E98" s="45">
        <v>764.53</v>
      </c>
      <c r="F98" s="34">
        <v>3</v>
      </c>
      <c r="G98" s="20">
        <f t="shared" si="4"/>
        <v>2293.59</v>
      </c>
      <c r="H98" s="22"/>
      <c r="I98" s="23">
        <v>18</v>
      </c>
      <c r="J98" s="21" t="s">
        <v>61</v>
      </c>
      <c r="K98" s="115"/>
      <c r="L98" s="116"/>
      <c r="M98" s="17" t="s">
        <v>24</v>
      </c>
      <c r="N98" s="46">
        <f t="shared" si="5"/>
        <v>764.53</v>
      </c>
      <c r="O98" s="36"/>
      <c r="P98" s="34">
        <v>3</v>
      </c>
      <c r="Q98" s="37">
        <f t="shared" si="6"/>
        <v>2293.59</v>
      </c>
      <c r="R98" s="22"/>
      <c r="S98" s="1"/>
      <c r="T98" s="1"/>
      <c r="U98" s="1"/>
      <c r="V98" s="1"/>
      <c r="W98" s="1"/>
      <c r="X98" s="1"/>
      <c r="Y98" s="1"/>
      <c r="Z98" s="1"/>
      <c r="AA98" s="1"/>
    </row>
    <row r="99" spans="1:27" ht="38.25" x14ac:dyDescent="0.25">
      <c r="A99" s="33"/>
      <c r="B99" s="23">
        <v>19</v>
      </c>
      <c r="C99" s="21" t="s">
        <v>84</v>
      </c>
      <c r="D99" s="17" t="s">
        <v>24</v>
      </c>
      <c r="E99" s="47">
        <v>3682.18</v>
      </c>
      <c r="F99" s="34">
        <v>3</v>
      </c>
      <c r="G99" s="20">
        <f t="shared" si="4"/>
        <v>11046.539999999999</v>
      </c>
      <c r="H99" s="22"/>
      <c r="I99" s="23">
        <v>19</v>
      </c>
      <c r="J99" s="21" t="s">
        <v>84</v>
      </c>
      <c r="K99" s="115"/>
      <c r="L99" s="116"/>
      <c r="M99" s="17" t="s">
        <v>24</v>
      </c>
      <c r="N99" s="46">
        <f t="shared" si="5"/>
        <v>3682.18</v>
      </c>
      <c r="O99" s="36"/>
      <c r="P99" s="34">
        <v>3</v>
      </c>
      <c r="Q99" s="37">
        <f t="shared" si="6"/>
        <v>11046.539999999999</v>
      </c>
      <c r="R99" s="22"/>
      <c r="S99" s="1"/>
      <c r="T99" s="1"/>
      <c r="U99" s="1"/>
      <c r="V99" s="1"/>
      <c r="W99" s="1"/>
      <c r="X99" s="1"/>
      <c r="Y99" s="1"/>
      <c r="Z99" s="1"/>
      <c r="AA99" s="1"/>
    </row>
    <row r="100" spans="1:27" ht="38.25" x14ac:dyDescent="0.25">
      <c r="A100" s="33"/>
      <c r="B100" s="23">
        <v>20</v>
      </c>
      <c r="C100" s="21" t="s">
        <v>84</v>
      </c>
      <c r="D100" s="17" t="s">
        <v>24</v>
      </c>
      <c r="E100" s="47">
        <v>3682.18</v>
      </c>
      <c r="F100" s="34">
        <v>2</v>
      </c>
      <c r="G100" s="20">
        <f t="shared" si="4"/>
        <v>7364.36</v>
      </c>
      <c r="H100" s="22"/>
      <c r="I100" s="23">
        <v>20</v>
      </c>
      <c r="J100" s="21" t="s">
        <v>84</v>
      </c>
      <c r="K100" s="115"/>
      <c r="L100" s="116"/>
      <c r="M100" s="17" t="s">
        <v>24</v>
      </c>
      <c r="N100" s="46">
        <f t="shared" si="5"/>
        <v>3682.18</v>
      </c>
      <c r="O100" s="36"/>
      <c r="P100" s="34">
        <v>2</v>
      </c>
      <c r="Q100" s="37">
        <f t="shared" si="6"/>
        <v>7364.36</v>
      </c>
      <c r="R100" s="22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25.5" x14ac:dyDescent="0.25">
      <c r="A101" s="33"/>
      <c r="B101" s="23">
        <v>21</v>
      </c>
      <c r="C101" s="21" t="s">
        <v>85</v>
      </c>
      <c r="D101" s="17" t="s">
        <v>24</v>
      </c>
      <c r="E101" s="47">
        <v>2090.7199999999998</v>
      </c>
      <c r="F101" s="34">
        <v>1</v>
      </c>
      <c r="G101" s="20">
        <f t="shared" si="4"/>
        <v>2090.7199999999998</v>
      </c>
      <c r="H101" s="22"/>
      <c r="I101" s="23">
        <v>21</v>
      </c>
      <c r="J101" s="21" t="s">
        <v>85</v>
      </c>
      <c r="K101" s="115"/>
      <c r="L101" s="116"/>
      <c r="M101" s="17" t="s">
        <v>24</v>
      </c>
      <c r="N101" s="46">
        <f t="shared" si="5"/>
        <v>2090.7199999999998</v>
      </c>
      <c r="O101" s="36"/>
      <c r="P101" s="34">
        <v>1</v>
      </c>
      <c r="Q101" s="37">
        <f t="shared" si="6"/>
        <v>2090.7199999999998</v>
      </c>
      <c r="R101" s="22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 s="33"/>
      <c r="B102" s="23">
        <v>22</v>
      </c>
      <c r="C102" s="21" t="s">
        <v>76</v>
      </c>
      <c r="D102" s="17" t="s">
        <v>24</v>
      </c>
      <c r="E102" s="45">
        <v>853.78</v>
      </c>
      <c r="F102" s="34">
        <v>3</v>
      </c>
      <c r="G102" s="20">
        <f t="shared" si="4"/>
        <v>2561.34</v>
      </c>
      <c r="H102" s="22"/>
      <c r="I102" s="23">
        <v>22</v>
      </c>
      <c r="J102" s="21" t="s">
        <v>76</v>
      </c>
      <c r="K102" s="115"/>
      <c r="L102" s="116"/>
      <c r="M102" s="17" t="s">
        <v>24</v>
      </c>
      <c r="N102" s="46">
        <f t="shared" si="5"/>
        <v>853.78</v>
      </c>
      <c r="O102" s="36"/>
      <c r="P102" s="34">
        <v>3</v>
      </c>
      <c r="Q102" s="37">
        <f t="shared" si="6"/>
        <v>2561.34</v>
      </c>
      <c r="R102" s="22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25.5" x14ac:dyDescent="0.25">
      <c r="A103" s="33"/>
      <c r="B103" s="23">
        <v>23</v>
      </c>
      <c r="C103" s="21" t="s">
        <v>77</v>
      </c>
      <c r="D103" s="17" t="s">
        <v>24</v>
      </c>
      <c r="E103" s="45">
        <v>870.83</v>
      </c>
      <c r="F103" s="34">
        <v>1</v>
      </c>
      <c r="G103" s="20">
        <f t="shared" si="4"/>
        <v>870.83</v>
      </c>
      <c r="H103" s="22"/>
      <c r="I103" s="23">
        <v>23</v>
      </c>
      <c r="J103" s="21" t="s">
        <v>77</v>
      </c>
      <c r="K103" s="35"/>
      <c r="L103" s="107"/>
      <c r="M103" s="17" t="s">
        <v>24</v>
      </c>
      <c r="N103" s="46">
        <f t="shared" si="5"/>
        <v>870.83</v>
      </c>
      <c r="O103" s="36"/>
      <c r="P103" s="34">
        <v>1</v>
      </c>
      <c r="Q103" s="37">
        <f t="shared" si="6"/>
        <v>870.83</v>
      </c>
      <c r="R103" s="22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s="11" customFormat="1" ht="30" customHeight="1" x14ac:dyDescent="0.25">
      <c r="A104" s="58"/>
      <c r="B104" s="99" t="s">
        <v>22</v>
      </c>
      <c r="C104" s="100"/>
      <c r="D104" s="56"/>
      <c r="E104" s="57"/>
      <c r="F104" s="57"/>
      <c r="G104" s="51">
        <f>SUM(G81:G103)</f>
        <v>131935.53</v>
      </c>
      <c r="H104" s="51"/>
      <c r="I104" s="59"/>
      <c r="J104" s="57"/>
      <c r="K104" s="57"/>
      <c r="L104" s="57"/>
      <c r="M104" s="12"/>
      <c r="N104" s="13"/>
      <c r="O104" s="13"/>
      <c r="P104" s="52"/>
      <c r="Q104" s="13"/>
      <c r="R104" s="13"/>
    </row>
    <row r="105" spans="1:27" s="11" customFormat="1" ht="30" customHeight="1" x14ac:dyDescent="0.25">
      <c r="A105" s="98" t="s">
        <v>21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8"/>
    </row>
    <row r="106" spans="1:27" ht="38.25" x14ac:dyDescent="0.25">
      <c r="A106" s="33"/>
      <c r="B106" s="23">
        <v>1</v>
      </c>
      <c r="C106" s="21" t="s">
        <v>30</v>
      </c>
      <c r="D106" s="17" t="s">
        <v>24</v>
      </c>
      <c r="E106" s="47">
        <v>1724.5</v>
      </c>
      <c r="F106" s="34">
        <v>10</v>
      </c>
      <c r="G106" s="19">
        <f>E106*F106</f>
        <v>17245</v>
      </c>
      <c r="H106" s="22"/>
      <c r="I106" s="23">
        <v>1</v>
      </c>
      <c r="J106" s="21" t="s">
        <v>30</v>
      </c>
      <c r="K106" s="35"/>
      <c r="L106" s="54"/>
      <c r="M106" s="27" t="str">
        <f t="shared" ref="M106:M113" si="7">D106</f>
        <v>шт</v>
      </c>
      <c r="N106" s="46">
        <f>E106</f>
        <v>1724.5</v>
      </c>
      <c r="O106" s="36"/>
      <c r="P106" s="34">
        <v>10</v>
      </c>
      <c r="Q106" s="37">
        <f t="shared" ref="Q106:Q113" si="8">O106*P106</f>
        <v>0</v>
      </c>
      <c r="R106" s="22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9.5" customHeight="1" x14ac:dyDescent="0.25">
      <c r="A107" s="33"/>
      <c r="B107" s="23">
        <v>2</v>
      </c>
      <c r="C107" s="21" t="s">
        <v>51</v>
      </c>
      <c r="D107" s="17" t="s">
        <v>24</v>
      </c>
      <c r="E107" s="47">
        <v>3490.93</v>
      </c>
      <c r="F107" s="34">
        <v>2</v>
      </c>
      <c r="G107" s="19">
        <f t="shared" ref="G107:G112" si="9">E107*F107</f>
        <v>6981.86</v>
      </c>
      <c r="H107" s="22"/>
      <c r="I107" s="23">
        <v>2</v>
      </c>
      <c r="J107" s="21" t="s">
        <v>51</v>
      </c>
      <c r="K107" s="115"/>
      <c r="L107" s="116"/>
      <c r="M107" s="118" t="s">
        <v>24</v>
      </c>
      <c r="N107" s="46">
        <f t="shared" ref="N107:N112" si="10">E107</f>
        <v>3490.93</v>
      </c>
      <c r="O107" s="36"/>
      <c r="P107" s="34">
        <v>2</v>
      </c>
      <c r="Q107" s="37">
        <f t="shared" si="8"/>
        <v>0</v>
      </c>
      <c r="R107" s="22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3.75" customHeight="1" x14ac:dyDescent="0.25">
      <c r="A108" s="33"/>
      <c r="B108" s="23">
        <v>3</v>
      </c>
      <c r="C108" s="21" t="s">
        <v>86</v>
      </c>
      <c r="D108" s="17" t="s">
        <v>24</v>
      </c>
      <c r="E108" s="47">
        <v>5984.46</v>
      </c>
      <c r="F108" s="34">
        <v>4</v>
      </c>
      <c r="G108" s="19">
        <f t="shared" si="9"/>
        <v>23937.84</v>
      </c>
      <c r="H108" s="22"/>
      <c r="I108" s="23">
        <v>3</v>
      </c>
      <c r="J108" s="21" t="s">
        <v>86</v>
      </c>
      <c r="K108" s="115"/>
      <c r="L108" s="116"/>
      <c r="M108" s="118" t="s">
        <v>24</v>
      </c>
      <c r="N108" s="46">
        <f t="shared" si="10"/>
        <v>5984.46</v>
      </c>
      <c r="O108" s="36"/>
      <c r="P108" s="34">
        <v>4</v>
      </c>
      <c r="Q108" s="37">
        <f t="shared" si="8"/>
        <v>0</v>
      </c>
      <c r="R108" s="22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8.25" x14ac:dyDescent="0.25">
      <c r="A109" s="33"/>
      <c r="B109" s="23">
        <v>4</v>
      </c>
      <c r="C109" s="21" t="s">
        <v>82</v>
      </c>
      <c r="D109" s="17" t="s">
        <v>24</v>
      </c>
      <c r="E109" s="47">
        <v>3308.41</v>
      </c>
      <c r="F109" s="34">
        <v>2</v>
      </c>
      <c r="G109" s="19">
        <f t="shared" si="9"/>
        <v>6616.82</v>
      </c>
      <c r="H109" s="22"/>
      <c r="I109" s="23"/>
      <c r="J109" s="21" t="s">
        <v>82</v>
      </c>
      <c r="K109" s="115"/>
      <c r="L109" s="116"/>
      <c r="M109" s="118" t="s">
        <v>24</v>
      </c>
      <c r="N109" s="46">
        <f t="shared" si="10"/>
        <v>3308.41</v>
      </c>
      <c r="O109" s="36"/>
      <c r="P109" s="34">
        <v>2</v>
      </c>
      <c r="Q109" s="37">
        <f t="shared" si="8"/>
        <v>0</v>
      </c>
      <c r="R109" s="22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8.25" x14ac:dyDescent="0.25">
      <c r="A110" s="33"/>
      <c r="B110" s="23">
        <v>5</v>
      </c>
      <c r="C110" s="21" t="s">
        <v>87</v>
      </c>
      <c r="D110" s="17" t="s">
        <v>24</v>
      </c>
      <c r="E110" s="47">
        <v>2988.24</v>
      </c>
      <c r="F110" s="34">
        <v>7</v>
      </c>
      <c r="G110" s="19">
        <f t="shared" si="9"/>
        <v>20917.68</v>
      </c>
      <c r="H110" s="22"/>
      <c r="I110" s="23"/>
      <c r="J110" s="21" t="s">
        <v>87</v>
      </c>
      <c r="K110" s="115"/>
      <c r="L110" s="116"/>
      <c r="M110" s="118" t="s">
        <v>24</v>
      </c>
      <c r="N110" s="46">
        <f t="shared" si="10"/>
        <v>2988.24</v>
      </c>
      <c r="O110" s="36"/>
      <c r="P110" s="34">
        <v>7</v>
      </c>
      <c r="Q110" s="37">
        <f t="shared" si="8"/>
        <v>0</v>
      </c>
      <c r="R110" s="22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8.25" x14ac:dyDescent="0.25">
      <c r="A111" s="33"/>
      <c r="B111" s="23">
        <v>6</v>
      </c>
      <c r="C111" s="21" t="s">
        <v>66</v>
      </c>
      <c r="D111" s="17" t="s">
        <v>24</v>
      </c>
      <c r="E111" s="47">
        <v>3191.72</v>
      </c>
      <c r="F111" s="34">
        <v>4</v>
      </c>
      <c r="G111" s="19">
        <f t="shared" si="9"/>
        <v>12766.88</v>
      </c>
      <c r="H111" s="22"/>
      <c r="I111" s="23"/>
      <c r="J111" s="21" t="s">
        <v>66</v>
      </c>
      <c r="K111" s="115"/>
      <c r="L111" s="116"/>
      <c r="M111" s="118" t="s">
        <v>24</v>
      </c>
      <c r="N111" s="46">
        <f t="shared" si="10"/>
        <v>3191.72</v>
      </c>
      <c r="O111" s="36"/>
      <c r="P111" s="34">
        <v>4</v>
      </c>
      <c r="Q111" s="37">
        <f t="shared" si="8"/>
        <v>0</v>
      </c>
      <c r="R111" s="22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32.25" customHeight="1" x14ac:dyDescent="0.25">
      <c r="A112" s="33"/>
      <c r="B112" s="23">
        <v>7</v>
      </c>
      <c r="C112" s="21" t="s">
        <v>36</v>
      </c>
      <c r="D112" s="17" t="s">
        <v>24</v>
      </c>
      <c r="E112" s="47">
        <v>4488.34</v>
      </c>
      <c r="F112" s="34">
        <v>3</v>
      </c>
      <c r="G112" s="19">
        <f t="shared" si="9"/>
        <v>13465.02</v>
      </c>
      <c r="H112" s="22"/>
      <c r="I112" s="23">
        <v>4</v>
      </c>
      <c r="J112" s="21" t="s">
        <v>36</v>
      </c>
      <c r="K112" s="115"/>
      <c r="L112" s="116"/>
      <c r="M112" s="118" t="s">
        <v>24</v>
      </c>
      <c r="N112" s="46">
        <f t="shared" si="10"/>
        <v>4488.34</v>
      </c>
      <c r="O112" s="36"/>
      <c r="P112" s="34">
        <v>3</v>
      </c>
      <c r="Q112" s="37">
        <f t="shared" si="8"/>
        <v>0</v>
      </c>
      <c r="R112" s="22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23.25" customHeight="1" x14ac:dyDescent="0.25">
      <c r="A113" s="33"/>
      <c r="B113" s="23">
        <v>8</v>
      </c>
      <c r="C113" s="21" t="s">
        <v>65</v>
      </c>
      <c r="D113" s="17" t="s">
        <v>24</v>
      </c>
      <c r="E113" s="47">
        <v>4802.53</v>
      </c>
      <c r="F113" s="34">
        <v>12</v>
      </c>
      <c r="G113" s="19">
        <f t="shared" ref="G113" si="11">E113*F113</f>
        <v>57630.36</v>
      </c>
      <c r="H113" s="22"/>
      <c r="I113" s="23">
        <v>5</v>
      </c>
      <c r="J113" s="21" t="s">
        <v>65</v>
      </c>
      <c r="K113" s="115"/>
      <c r="L113" s="116"/>
      <c r="M113" s="119" t="str">
        <f t="shared" si="7"/>
        <v>шт</v>
      </c>
      <c r="N113" s="46">
        <f t="shared" ref="N113" si="12">E113</f>
        <v>4802.53</v>
      </c>
      <c r="O113" s="36"/>
      <c r="P113" s="34">
        <v>12</v>
      </c>
      <c r="Q113" s="37">
        <f t="shared" si="8"/>
        <v>0</v>
      </c>
      <c r="R113" s="22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s="11" customFormat="1" ht="17.25" customHeight="1" x14ac:dyDescent="0.25">
      <c r="A114" s="56"/>
      <c r="B114" s="95" t="s">
        <v>25</v>
      </c>
      <c r="C114" s="96"/>
      <c r="D114" s="56"/>
      <c r="E114" s="57"/>
      <c r="F114" s="57"/>
      <c r="G114" s="51">
        <f>SUM(G106:G113)</f>
        <v>159561.46000000002</v>
      </c>
      <c r="H114" s="51"/>
      <c r="I114" s="57"/>
      <c r="J114" s="57"/>
      <c r="K114" s="57"/>
      <c r="L114" s="57"/>
      <c r="M114" s="12"/>
      <c r="N114" s="13"/>
      <c r="O114" s="13"/>
      <c r="P114" s="52"/>
      <c r="Q114" s="13"/>
      <c r="R114" s="13"/>
    </row>
    <row r="115" spans="1:27" s="11" customFormat="1" ht="15.75" customHeight="1" x14ac:dyDescent="0.25">
      <c r="A115" s="93" t="s">
        <v>26</v>
      </c>
      <c r="B115" s="83"/>
      <c r="C115" s="83"/>
      <c r="D115" s="83"/>
      <c r="E115" s="83"/>
      <c r="F115" s="94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4"/>
    </row>
    <row r="116" spans="1:27" ht="27.75" customHeight="1" x14ac:dyDescent="0.25">
      <c r="A116" s="33"/>
      <c r="B116" s="53">
        <v>1</v>
      </c>
      <c r="C116" s="21" t="s">
        <v>73</v>
      </c>
      <c r="D116" s="17" t="s">
        <v>24</v>
      </c>
      <c r="E116" s="45">
        <v>693.71</v>
      </c>
      <c r="F116" s="34">
        <v>39</v>
      </c>
      <c r="G116" s="19">
        <f>E116*F116</f>
        <v>27054.690000000002</v>
      </c>
      <c r="H116" s="22"/>
      <c r="I116" s="53">
        <v>1</v>
      </c>
      <c r="J116" s="21" t="s">
        <v>73</v>
      </c>
      <c r="K116" s="54"/>
      <c r="L116" s="54"/>
      <c r="M116" s="27" t="str">
        <f t="shared" ref="M116:M126" si="13">D116</f>
        <v>шт</v>
      </c>
      <c r="N116" s="45">
        <v>693.71</v>
      </c>
      <c r="O116" s="55"/>
      <c r="P116" s="34">
        <v>39</v>
      </c>
      <c r="Q116" s="62">
        <f>O116*P116</f>
        <v>0</v>
      </c>
      <c r="R116" s="22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40.5" customHeight="1" x14ac:dyDescent="0.25">
      <c r="A117" s="33"/>
      <c r="B117" s="53">
        <v>2</v>
      </c>
      <c r="C117" s="21" t="s">
        <v>30</v>
      </c>
      <c r="D117" s="17" t="s">
        <v>24</v>
      </c>
      <c r="E117" s="47">
        <v>1724.5</v>
      </c>
      <c r="F117" s="34">
        <v>34</v>
      </c>
      <c r="G117" s="19">
        <f t="shared" ref="G117:G126" si="14">E117*F117</f>
        <v>58633</v>
      </c>
      <c r="H117" s="22"/>
      <c r="I117" s="53"/>
      <c r="J117" s="21" t="s">
        <v>30</v>
      </c>
      <c r="K117" s="54"/>
      <c r="L117" s="54"/>
      <c r="M117" s="27" t="str">
        <f t="shared" si="13"/>
        <v>шт</v>
      </c>
      <c r="N117" s="47">
        <v>1724.5</v>
      </c>
      <c r="O117" s="55"/>
      <c r="P117" s="34">
        <v>34</v>
      </c>
      <c r="Q117" s="62">
        <f t="shared" ref="Q117:Q125" si="15">O117*P117</f>
        <v>0</v>
      </c>
      <c r="R117" s="22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6.75" customHeight="1" x14ac:dyDescent="0.25">
      <c r="A118" s="33"/>
      <c r="B118" s="53">
        <v>3</v>
      </c>
      <c r="C118" s="21" t="s">
        <v>74</v>
      </c>
      <c r="D118" s="17" t="s">
        <v>24</v>
      </c>
      <c r="E118" s="47">
        <v>1677.88</v>
      </c>
      <c r="F118" s="34">
        <v>3</v>
      </c>
      <c r="G118" s="19">
        <f t="shared" si="14"/>
        <v>5033.6400000000003</v>
      </c>
      <c r="H118" s="22"/>
      <c r="I118" s="53"/>
      <c r="J118" s="21" t="s">
        <v>74</v>
      </c>
      <c r="K118" s="54"/>
      <c r="L118" s="54"/>
      <c r="M118" s="27" t="s">
        <v>24</v>
      </c>
      <c r="N118" s="47">
        <v>1677.88</v>
      </c>
      <c r="O118" s="55"/>
      <c r="P118" s="34">
        <v>3</v>
      </c>
      <c r="Q118" s="62">
        <f t="shared" si="15"/>
        <v>0</v>
      </c>
      <c r="R118" s="22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27.75" customHeight="1" x14ac:dyDescent="0.25">
      <c r="A119" s="33"/>
      <c r="B119" s="53">
        <v>4</v>
      </c>
      <c r="C119" s="21" t="s">
        <v>48</v>
      </c>
      <c r="D119" s="17" t="s">
        <v>24</v>
      </c>
      <c r="E119" s="47">
        <v>9057.18</v>
      </c>
      <c r="F119" s="34">
        <v>3</v>
      </c>
      <c r="G119" s="19">
        <f t="shared" si="14"/>
        <v>27171.54</v>
      </c>
      <c r="H119" s="22"/>
      <c r="I119" s="53"/>
      <c r="J119" s="21" t="s">
        <v>48</v>
      </c>
      <c r="K119" s="54"/>
      <c r="L119" s="54"/>
      <c r="M119" s="27" t="s">
        <v>24</v>
      </c>
      <c r="N119" s="47">
        <v>9057.18</v>
      </c>
      <c r="O119" s="55"/>
      <c r="P119" s="34">
        <v>3</v>
      </c>
      <c r="Q119" s="62">
        <f t="shared" si="15"/>
        <v>0</v>
      </c>
      <c r="R119" s="22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0" customHeight="1" x14ac:dyDescent="0.25">
      <c r="A120" s="33"/>
      <c r="B120" s="53">
        <v>5</v>
      </c>
      <c r="C120" s="21" t="s">
        <v>54</v>
      </c>
      <c r="D120" s="17" t="s">
        <v>24</v>
      </c>
      <c r="E120" s="47">
        <v>2039.23</v>
      </c>
      <c r="F120" s="34">
        <v>3</v>
      </c>
      <c r="G120" s="19">
        <f t="shared" si="14"/>
        <v>6117.6900000000005</v>
      </c>
      <c r="H120" s="22"/>
      <c r="I120" s="53"/>
      <c r="J120" s="21" t="s">
        <v>54</v>
      </c>
      <c r="K120" s="54"/>
      <c r="L120" s="54"/>
      <c r="M120" s="27" t="s">
        <v>24</v>
      </c>
      <c r="N120" s="47">
        <v>2039.23</v>
      </c>
      <c r="O120" s="55"/>
      <c r="P120" s="34">
        <v>3</v>
      </c>
      <c r="Q120" s="62">
        <f t="shared" si="15"/>
        <v>0</v>
      </c>
      <c r="R120" s="22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25.5" customHeight="1" x14ac:dyDescent="0.25">
      <c r="A121" s="33"/>
      <c r="B121" s="53">
        <v>6</v>
      </c>
      <c r="C121" s="21" t="s">
        <v>55</v>
      </c>
      <c r="D121" s="17" t="s">
        <v>24</v>
      </c>
      <c r="E121" s="47">
        <v>2988.24</v>
      </c>
      <c r="F121" s="34">
        <v>3</v>
      </c>
      <c r="G121" s="19">
        <f t="shared" si="14"/>
        <v>8964.7199999999993</v>
      </c>
      <c r="H121" s="22"/>
      <c r="I121" s="53"/>
      <c r="J121" s="21" t="s">
        <v>55</v>
      </c>
      <c r="K121" s="54"/>
      <c r="L121" s="54"/>
      <c r="M121" s="27" t="s">
        <v>24</v>
      </c>
      <c r="N121" s="47">
        <v>2988.24</v>
      </c>
      <c r="O121" s="55"/>
      <c r="P121" s="34">
        <v>3</v>
      </c>
      <c r="Q121" s="62">
        <f t="shared" si="15"/>
        <v>0</v>
      </c>
      <c r="R121" s="22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42" customHeight="1" x14ac:dyDescent="0.25">
      <c r="A122" s="33"/>
      <c r="B122" s="53">
        <v>7</v>
      </c>
      <c r="C122" s="21" t="s">
        <v>60</v>
      </c>
      <c r="D122" s="17" t="s">
        <v>24</v>
      </c>
      <c r="E122" s="47">
        <v>5662.12</v>
      </c>
      <c r="F122" s="34">
        <v>15</v>
      </c>
      <c r="G122" s="19">
        <f t="shared" si="14"/>
        <v>84931.8</v>
      </c>
      <c r="H122" s="22"/>
      <c r="I122" s="53"/>
      <c r="J122" s="21" t="s">
        <v>60</v>
      </c>
      <c r="K122" s="54"/>
      <c r="L122" s="54"/>
      <c r="M122" s="27" t="s">
        <v>24</v>
      </c>
      <c r="N122" s="47">
        <v>5662.12</v>
      </c>
      <c r="O122" s="55"/>
      <c r="P122" s="34">
        <v>15</v>
      </c>
      <c r="Q122" s="62">
        <f t="shared" si="15"/>
        <v>0</v>
      </c>
      <c r="R122" s="22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41.25" customHeight="1" x14ac:dyDescent="0.25">
      <c r="A123" s="33"/>
      <c r="B123" s="53">
        <v>8</v>
      </c>
      <c r="C123" s="21" t="s">
        <v>92</v>
      </c>
      <c r="D123" s="17" t="s">
        <v>24</v>
      </c>
      <c r="E123" s="47">
        <v>2992.32</v>
      </c>
      <c r="F123" s="34">
        <v>2</v>
      </c>
      <c r="G123" s="19">
        <f t="shared" si="14"/>
        <v>5984.64</v>
      </c>
      <c r="H123" s="22"/>
      <c r="I123" s="53"/>
      <c r="J123" s="21" t="s">
        <v>92</v>
      </c>
      <c r="K123" s="54"/>
      <c r="L123" s="54"/>
      <c r="M123" s="27" t="str">
        <f t="shared" si="13"/>
        <v>шт</v>
      </c>
      <c r="N123" s="47">
        <v>2992.32</v>
      </c>
      <c r="O123" s="55"/>
      <c r="P123" s="34">
        <v>2</v>
      </c>
      <c r="Q123" s="62">
        <f t="shared" si="15"/>
        <v>0</v>
      </c>
      <c r="R123" s="22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27.75" customHeight="1" x14ac:dyDescent="0.25">
      <c r="A124" s="33"/>
      <c r="B124" s="53">
        <v>9</v>
      </c>
      <c r="C124" s="21" t="s">
        <v>83</v>
      </c>
      <c r="D124" s="17" t="s">
        <v>24</v>
      </c>
      <c r="E124" s="47">
        <v>1201.3900000000001</v>
      </c>
      <c r="F124" s="34">
        <v>7</v>
      </c>
      <c r="G124" s="19">
        <f t="shared" si="14"/>
        <v>8409.7300000000014</v>
      </c>
      <c r="H124" s="22"/>
      <c r="I124" s="53"/>
      <c r="J124" s="21" t="s">
        <v>83</v>
      </c>
      <c r="K124" s="54"/>
      <c r="L124" s="54"/>
      <c r="M124" s="27" t="str">
        <f t="shared" si="13"/>
        <v>шт</v>
      </c>
      <c r="N124" s="47">
        <v>1201.3900000000001</v>
      </c>
      <c r="O124" s="55"/>
      <c r="P124" s="34">
        <v>7</v>
      </c>
      <c r="Q124" s="62">
        <f t="shared" si="15"/>
        <v>0</v>
      </c>
      <c r="R124" s="22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7.25" customHeight="1" x14ac:dyDescent="0.25">
      <c r="A125" s="33"/>
      <c r="B125" s="53">
        <v>10</v>
      </c>
      <c r="C125" s="21" t="s">
        <v>88</v>
      </c>
      <c r="D125" s="17" t="s">
        <v>24</v>
      </c>
      <c r="E125" s="45">
        <v>907.15</v>
      </c>
      <c r="F125" s="34">
        <v>5</v>
      </c>
      <c r="G125" s="19">
        <f t="shared" si="14"/>
        <v>4535.75</v>
      </c>
      <c r="H125" s="22"/>
      <c r="I125" s="53"/>
      <c r="J125" s="21" t="s">
        <v>88</v>
      </c>
      <c r="K125" s="54"/>
      <c r="L125" s="54"/>
      <c r="M125" s="27" t="str">
        <f t="shared" si="13"/>
        <v>шт</v>
      </c>
      <c r="N125" s="45">
        <v>907.15</v>
      </c>
      <c r="O125" s="55"/>
      <c r="P125" s="34">
        <v>5</v>
      </c>
      <c r="Q125" s="62">
        <f t="shared" si="15"/>
        <v>0</v>
      </c>
      <c r="R125" s="22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8.25" x14ac:dyDescent="0.25">
      <c r="A126" s="33"/>
      <c r="B126" s="53">
        <v>11</v>
      </c>
      <c r="C126" s="21" t="s">
        <v>38</v>
      </c>
      <c r="D126" s="17" t="s">
        <v>24</v>
      </c>
      <c r="E126" s="47">
        <v>1555.56</v>
      </c>
      <c r="F126" s="34">
        <v>4</v>
      </c>
      <c r="G126" s="19">
        <f t="shared" si="14"/>
        <v>6222.24</v>
      </c>
      <c r="H126" s="22"/>
      <c r="I126" s="53">
        <v>2</v>
      </c>
      <c r="J126" s="21" t="s">
        <v>38</v>
      </c>
      <c r="K126" s="54"/>
      <c r="L126" s="54"/>
      <c r="M126" s="27" t="str">
        <f t="shared" si="13"/>
        <v>шт</v>
      </c>
      <c r="N126" s="47">
        <v>1555.56</v>
      </c>
      <c r="O126" s="55"/>
      <c r="P126" s="34">
        <v>4</v>
      </c>
      <c r="Q126" s="62">
        <f t="shared" ref="Q126" si="16">O126*P126</f>
        <v>0</v>
      </c>
      <c r="R126" s="22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 thickBot="1" x14ac:dyDescent="0.3">
      <c r="A127" s="33"/>
      <c r="B127" s="95"/>
      <c r="C127" s="96"/>
      <c r="D127" s="36"/>
      <c r="E127" s="28"/>
      <c r="F127" s="60"/>
      <c r="G127" s="61">
        <f>SUM(G116:G126)</f>
        <v>243059.44000000003</v>
      </c>
      <c r="H127" s="22"/>
      <c r="I127" s="24"/>
      <c r="J127" s="25"/>
      <c r="K127" s="26"/>
      <c r="L127" s="54"/>
      <c r="M127" s="27"/>
      <c r="N127" s="46"/>
      <c r="O127" s="28"/>
      <c r="P127" s="27"/>
      <c r="Q127" s="63"/>
      <c r="R127" s="22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21" customHeight="1" thickBot="1" x14ac:dyDescent="0.3">
      <c r="A128" s="33"/>
      <c r="B128" s="69" t="s">
        <v>6</v>
      </c>
      <c r="C128" s="70"/>
      <c r="D128" s="70"/>
      <c r="E128" s="70"/>
      <c r="F128" s="71"/>
      <c r="G128" s="29">
        <f>G127+G114+G104+G78+G51</f>
        <v>1463003.4200000002</v>
      </c>
      <c r="H128" s="22"/>
      <c r="I128" s="69" t="s">
        <v>6</v>
      </c>
      <c r="J128" s="70"/>
      <c r="K128" s="70"/>
      <c r="L128" s="70"/>
      <c r="M128" s="70"/>
      <c r="N128" s="70"/>
      <c r="O128" s="70"/>
      <c r="P128" s="71"/>
      <c r="Q128" s="29"/>
      <c r="R128" s="22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" customHeight="1" x14ac:dyDescent="0.25">
      <c r="A129" s="33"/>
      <c r="B129" s="80" t="s">
        <v>15</v>
      </c>
      <c r="C129" s="81"/>
      <c r="D129" s="81"/>
      <c r="E129" s="81"/>
      <c r="F129" s="30">
        <v>0.2</v>
      </c>
      <c r="G129" s="31">
        <f>G128*F129</f>
        <v>292600.68400000007</v>
      </c>
      <c r="H129" s="22"/>
      <c r="I129" s="80" t="s">
        <v>15</v>
      </c>
      <c r="J129" s="81"/>
      <c r="K129" s="81"/>
      <c r="L129" s="81"/>
      <c r="M129" s="81"/>
      <c r="N129" s="81"/>
      <c r="O129" s="81"/>
      <c r="P129" s="30">
        <v>0.2</v>
      </c>
      <c r="Q129" s="31">
        <f>Q128*P129</f>
        <v>0</v>
      </c>
      <c r="R129" s="22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 thickBot="1" x14ac:dyDescent="0.3">
      <c r="A130" s="33"/>
      <c r="B130" s="72" t="s">
        <v>7</v>
      </c>
      <c r="C130" s="73"/>
      <c r="D130" s="73"/>
      <c r="E130" s="73"/>
      <c r="F130" s="74"/>
      <c r="G130" s="32">
        <f>G128+G129</f>
        <v>1755604.1040000003</v>
      </c>
      <c r="H130" s="22"/>
      <c r="I130" s="72" t="s">
        <v>7</v>
      </c>
      <c r="J130" s="73"/>
      <c r="K130" s="73"/>
      <c r="L130" s="73"/>
      <c r="M130" s="73"/>
      <c r="N130" s="73"/>
      <c r="O130" s="73"/>
      <c r="P130" s="74"/>
      <c r="Q130" s="32">
        <f>Q128+Q129</f>
        <v>0</v>
      </c>
      <c r="R130" s="22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8.75" customHeight="1" x14ac:dyDescent="0.25">
      <c r="B131" s="64"/>
      <c r="C131" s="64"/>
      <c r="D131" s="64"/>
      <c r="E131" s="64"/>
      <c r="F131" s="64"/>
      <c r="G131" s="64"/>
      <c r="H131" s="1"/>
      <c r="I131" s="1"/>
      <c r="J131" s="1"/>
      <c r="K131" s="1"/>
      <c r="L131" s="1"/>
      <c r="M131" s="2"/>
      <c r="N131" s="2"/>
      <c r="O131" s="2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66.75" customHeight="1" x14ac:dyDescent="0.25">
      <c r="J132" s="113" t="s">
        <v>99</v>
      </c>
      <c r="K132" s="114"/>
      <c r="AA132" s="1"/>
    </row>
  </sheetData>
  <mergeCells count="27">
    <mergeCell ref="I3:Q3"/>
    <mergeCell ref="I4:M4"/>
    <mergeCell ref="J132:K132"/>
    <mergeCell ref="B114:C114"/>
    <mergeCell ref="I7:Q7"/>
    <mergeCell ref="I128:P128"/>
    <mergeCell ref="B127:C127"/>
    <mergeCell ref="A105:R105"/>
    <mergeCell ref="B104:C104"/>
    <mergeCell ref="A79:R79"/>
    <mergeCell ref="B9:G9"/>
    <mergeCell ref="I9:Q9"/>
    <mergeCell ref="B131:G131"/>
    <mergeCell ref="B1:Q1"/>
    <mergeCell ref="B3:E3"/>
    <mergeCell ref="B128:F128"/>
    <mergeCell ref="B130:F130"/>
    <mergeCell ref="B4:G4"/>
    <mergeCell ref="B7:G7"/>
    <mergeCell ref="I130:P130"/>
    <mergeCell ref="B129:E129"/>
    <mergeCell ref="I129:O129"/>
    <mergeCell ref="A52:R52"/>
    <mergeCell ref="A80:R80"/>
    <mergeCell ref="B51:C51"/>
    <mergeCell ref="B78:C78"/>
    <mergeCell ref="A115:R11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2" manualBreakCount="2">
    <brk id="18" max="1048575" man="1"/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2019-09-19T04:48:47Z</cp:lastPrinted>
  <dcterms:created xsi:type="dcterms:W3CDTF">2018-05-22T01:14:50Z</dcterms:created>
  <dcterms:modified xsi:type="dcterms:W3CDTF">2019-11-11T04:14:52Z</dcterms:modified>
</cp:coreProperties>
</file>